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330" windowWidth="28710" windowHeight="14130" tabRatio="694"/>
  </bookViews>
  <sheets>
    <sheet name="прил.3" sheetId="53" r:id="rId1"/>
    <sheet name="Лист1" sheetId="54" r:id="rId2"/>
  </sheets>
  <definedNames>
    <definedName name="_xlnm.Print_Titles" localSheetId="0">прил.3!$5:$6</definedName>
    <definedName name="_xlnm.Print_Area" localSheetId="0">прил.3!$A$1:$P$120</definedName>
  </definedNames>
  <calcPr calcId="145621"/>
</workbook>
</file>

<file path=xl/calcChain.xml><?xml version="1.0" encoding="utf-8"?>
<calcChain xmlns="http://schemas.openxmlformats.org/spreadsheetml/2006/main">
  <c r="D70" i="53" l="1"/>
  <c r="M67" i="53"/>
  <c r="N67" i="53"/>
  <c r="O67" i="53"/>
  <c r="P67" i="53"/>
  <c r="D75" i="53"/>
  <c r="D74" i="53"/>
  <c r="D88" i="53"/>
  <c r="D89" i="53"/>
  <c r="D90" i="53"/>
  <c r="D94" i="53"/>
  <c r="D95" i="53"/>
  <c r="D96" i="53"/>
  <c r="P97" i="53"/>
  <c r="D99" i="53"/>
  <c r="D98" i="53"/>
  <c r="D100" i="53"/>
  <c r="H102" i="53"/>
  <c r="D105" i="53"/>
  <c r="D104" i="53"/>
  <c r="D109" i="53"/>
  <c r="D113" i="53"/>
  <c r="D115" i="53"/>
  <c r="D39" i="53"/>
  <c r="P37" i="53" l="1"/>
  <c r="P84" i="53"/>
  <c r="D19" i="53" l="1"/>
  <c r="D101" i="53"/>
  <c r="D106" i="53"/>
  <c r="D103" i="53"/>
  <c r="D20" i="53" l="1"/>
  <c r="D93" i="53" l="1"/>
  <c r="O87" i="53"/>
  <c r="L87" i="53"/>
  <c r="G87" i="53"/>
  <c r="E86" i="53"/>
  <c r="P86" i="53"/>
  <c r="E87" i="53"/>
  <c r="D91" i="53"/>
  <c r="D87" i="53" s="1"/>
  <c r="O27" i="53" l="1"/>
  <c r="D21" i="53" l="1"/>
  <c r="D23" i="53"/>
  <c r="D24" i="53"/>
  <c r="D25" i="53"/>
  <c r="D26" i="53"/>
  <c r="D28" i="53"/>
  <c r="D29" i="53"/>
  <c r="D30" i="53"/>
  <c r="D31" i="53"/>
  <c r="D36" i="53"/>
  <c r="D38" i="53"/>
  <c r="D40" i="53"/>
  <c r="D41" i="53"/>
  <c r="D43" i="53"/>
  <c r="D44" i="53"/>
  <c r="D45" i="53"/>
  <c r="D46" i="53"/>
  <c r="D48" i="53"/>
  <c r="D49" i="53"/>
  <c r="D50" i="53"/>
  <c r="D51" i="53"/>
  <c r="D53" i="53"/>
  <c r="D54" i="53"/>
  <c r="D55" i="53"/>
  <c r="D56" i="53"/>
  <c r="D58" i="53"/>
  <c r="D59" i="53"/>
  <c r="D60" i="53"/>
  <c r="D61" i="53"/>
  <c r="D63" i="53"/>
  <c r="D64" i="53"/>
  <c r="D65" i="53"/>
  <c r="D66" i="53"/>
  <c r="D68" i="53"/>
  <c r="D69" i="53"/>
  <c r="D71" i="53"/>
  <c r="D73" i="53"/>
  <c r="D76" i="53"/>
  <c r="D78" i="53"/>
  <c r="D79" i="53"/>
  <c r="D80" i="53"/>
  <c r="D81" i="53"/>
  <c r="P14" i="53"/>
  <c r="O85" i="53" l="1"/>
  <c r="O15" i="53"/>
  <c r="O10" i="53" l="1"/>
  <c r="O22" i="53"/>
  <c r="O17" i="53"/>
  <c r="O32" i="53" l="1"/>
  <c r="O84" i="53"/>
  <c r="O92" i="53"/>
  <c r="O97" i="53"/>
  <c r="O86" i="53" l="1"/>
  <c r="O13" i="53"/>
  <c r="O8" i="53" s="1"/>
  <c r="O14" i="53"/>
  <c r="O9" i="53" s="1"/>
  <c r="O16" i="53"/>
  <c r="O37" i="53"/>
  <c r="O42" i="53"/>
  <c r="O57" i="53"/>
  <c r="O11" i="53" l="1"/>
  <c r="O82" i="53"/>
  <c r="O7" i="53"/>
  <c r="O12" i="53"/>
  <c r="O47" i="53"/>
  <c r="O52" i="53"/>
  <c r="O107" i="53"/>
  <c r="O112" i="53"/>
  <c r="P17" i="53" l="1"/>
  <c r="P22" i="53"/>
  <c r="P27" i="53"/>
  <c r="P32" i="53"/>
  <c r="P15" i="53" l="1"/>
  <c r="P85" i="53" l="1"/>
  <c r="P87" i="53"/>
  <c r="P92" i="53"/>
  <c r="P9" i="53" l="1"/>
  <c r="P10" i="53"/>
  <c r="P82" i="53"/>
  <c r="P13" i="53"/>
  <c r="P12" i="53" s="1"/>
  <c r="P16" i="53"/>
  <c r="P11" i="53" s="1"/>
  <c r="P8" i="53" l="1"/>
  <c r="P7" i="53" s="1"/>
  <c r="P42" i="53"/>
  <c r="P77" i="53"/>
  <c r="D77" i="53" s="1"/>
  <c r="J14" i="53" l="1"/>
  <c r="J9" i="53" s="1"/>
  <c r="L92" i="53" l="1"/>
  <c r="F87" i="53"/>
  <c r="I52" i="53" l="1"/>
  <c r="H52" i="53"/>
  <c r="J27" i="53"/>
  <c r="J32" i="53"/>
  <c r="N72" i="53" l="1"/>
  <c r="N35" i="53"/>
  <c r="N34" i="53"/>
  <c r="N14" i="53" l="1"/>
  <c r="D34" i="53"/>
  <c r="D14" i="53" s="1"/>
  <c r="N15" i="53"/>
  <c r="D35" i="53"/>
  <c r="D15" i="53" s="1"/>
  <c r="N97" i="53"/>
  <c r="N84" i="53"/>
  <c r="F72" i="53"/>
  <c r="E72" i="53"/>
  <c r="D72" i="53" s="1"/>
  <c r="N37" i="53" l="1"/>
  <c r="N32" i="53"/>
  <c r="L84" i="53" l="1"/>
  <c r="N85" i="53" l="1"/>
  <c r="N10" i="53" l="1"/>
  <c r="M112" i="53" l="1"/>
  <c r="N112" i="53"/>
  <c r="M15" i="53" l="1"/>
  <c r="M14" i="53" l="1"/>
  <c r="F67" i="53" l="1"/>
  <c r="E67" i="53"/>
  <c r="D67" i="53" s="1"/>
  <c r="M42" i="53"/>
  <c r="M37" i="53"/>
  <c r="F86" i="53" l="1"/>
  <c r="G86" i="53"/>
  <c r="H86" i="53"/>
  <c r="I86" i="53"/>
  <c r="J86" i="53"/>
  <c r="K86" i="53"/>
  <c r="L86" i="53"/>
  <c r="N86" i="53"/>
  <c r="D86" i="53" l="1"/>
  <c r="M11" i="53"/>
  <c r="M92" i="53"/>
  <c r="N92" i="53"/>
  <c r="M13" i="53" l="1"/>
  <c r="N9" i="53" l="1"/>
  <c r="M87" i="53"/>
  <c r="M84" i="53"/>
  <c r="M27" i="53"/>
  <c r="N27" i="53"/>
  <c r="L85" i="53"/>
  <c r="L82" i="53" s="1"/>
  <c r="L32" i="53"/>
  <c r="M85" i="53" l="1"/>
  <c r="N22" i="53"/>
  <c r="L37" i="53"/>
  <c r="L27" i="53"/>
  <c r="M10" i="53" l="1"/>
  <c r="M82" i="53"/>
  <c r="K33" i="53"/>
  <c r="D33" i="53" s="1"/>
  <c r="K27" i="53" l="1"/>
  <c r="H113" i="53" l="1"/>
  <c r="G113" i="53"/>
  <c r="F113" i="53"/>
  <c r="K14" i="53" l="1"/>
  <c r="L22" i="53"/>
  <c r="M22" i="53"/>
  <c r="N82" i="53"/>
  <c r="K15" i="53"/>
  <c r="K13" i="53"/>
  <c r="K8" i="53" s="1"/>
  <c r="K62" i="53"/>
  <c r="F62" i="53"/>
  <c r="E62" i="53"/>
  <c r="K22" i="53"/>
  <c r="D62" i="53" l="1"/>
  <c r="J17" i="53"/>
  <c r="K102" i="53" l="1"/>
  <c r="J102" i="53"/>
  <c r="J37" i="53" l="1"/>
  <c r="J22" i="53"/>
  <c r="L112" i="53" l="1"/>
  <c r="N107" i="53"/>
  <c r="M107" i="53"/>
  <c r="L107" i="53"/>
  <c r="M97" i="53"/>
  <c r="L97" i="53"/>
  <c r="K85" i="53"/>
  <c r="L15" i="53" l="1"/>
  <c r="L10" i="53" s="1"/>
  <c r="M17" i="53"/>
  <c r="N17" i="53"/>
  <c r="E13" i="53" l="1"/>
  <c r="F13" i="53"/>
  <c r="G13" i="53"/>
  <c r="H13" i="53"/>
  <c r="I13" i="53"/>
  <c r="J13" i="53"/>
  <c r="M8" i="53"/>
  <c r="N13" i="53"/>
  <c r="N8" i="53" s="1"/>
  <c r="N7" i="53" s="1"/>
  <c r="L16" i="53"/>
  <c r="M16" i="53"/>
  <c r="N16" i="53"/>
  <c r="N11" i="53" s="1"/>
  <c r="N52" i="53"/>
  <c r="L52" i="53"/>
  <c r="N47" i="53"/>
  <c r="M47" i="53"/>
  <c r="L47" i="53"/>
  <c r="L42" i="53"/>
  <c r="N12" i="53" l="1"/>
  <c r="L11" i="53"/>
  <c r="L18" i="53"/>
  <c r="M32" i="53"/>
  <c r="L17" i="53" l="1"/>
  <c r="D18" i="53"/>
  <c r="D13" i="53" s="1"/>
  <c r="N42" i="53"/>
  <c r="L13" i="53"/>
  <c r="L8" i="53" s="1"/>
  <c r="L57" i="53"/>
  <c r="M57" i="53"/>
  <c r="N57" i="53"/>
  <c r="E15" i="53" l="1"/>
  <c r="F15" i="53"/>
  <c r="G15" i="53"/>
  <c r="H15" i="53"/>
  <c r="I15" i="53"/>
  <c r="J15" i="53"/>
  <c r="E14" i="53"/>
  <c r="F14" i="53"/>
  <c r="G14" i="53"/>
  <c r="H14" i="53"/>
  <c r="I14" i="53"/>
  <c r="K9" i="53"/>
  <c r="K57" i="53" l="1"/>
  <c r="J57" i="53"/>
  <c r="F57" i="53"/>
  <c r="E57" i="53"/>
  <c r="D57" i="53" s="1"/>
  <c r="H9" i="53"/>
  <c r="G9" i="53"/>
  <c r="E113" i="53"/>
  <c r="D116" i="53"/>
  <c r="I114" i="53"/>
  <c r="D114" i="53" s="1"/>
  <c r="D112" i="53" l="1"/>
  <c r="I9" i="53"/>
  <c r="K10" i="53"/>
  <c r="I112" i="53"/>
  <c r="J112" i="53"/>
  <c r="K112" i="53"/>
  <c r="I102" i="53"/>
  <c r="I32" i="53"/>
  <c r="I27" i="53"/>
  <c r="I85" i="53" l="1"/>
  <c r="I10" i="53" s="1"/>
  <c r="D102" i="53"/>
  <c r="I22" i="53"/>
  <c r="I8" i="53"/>
  <c r="H85" i="53"/>
  <c r="H10" i="53" s="1"/>
  <c r="H8" i="53" l="1"/>
  <c r="I42" i="53"/>
  <c r="H42" i="53" l="1"/>
  <c r="H92" i="53"/>
  <c r="H107" i="53"/>
  <c r="H97" i="53"/>
  <c r="H87" i="53"/>
  <c r="H47" i="53"/>
  <c r="H37" i="53"/>
  <c r="H32" i="53"/>
  <c r="H27" i="53"/>
  <c r="H22" i="53"/>
  <c r="H17" i="53"/>
  <c r="H16" i="53"/>
  <c r="H11" i="53" s="1"/>
  <c r="H7" i="53" s="1"/>
  <c r="G85" i="53"/>
  <c r="G10" i="53" s="1"/>
  <c r="K52" i="53"/>
  <c r="J52" i="53"/>
  <c r="F52" i="53"/>
  <c r="E52" i="53"/>
  <c r="G32" i="53"/>
  <c r="D111" i="53"/>
  <c r="E110" i="53"/>
  <c r="D110" i="53" s="1"/>
  <c r="D108" i="53"/>
  <c r="D107" i="53" s="1"/>
  <c r="K107" i="53"/>
  <c r="J107" i="53"/>
  <c r="I107" i="53"/>
  <c r="G107" i="53"/>
  <c r="F107" i="53"/>
  <c r="K97" i="53"/>
  <c r="J97" i="53"/>
  <c r="I97" i="53"/>
  <c r="G97" i="53"/>
  <c r="F97" i="53"/>
  <c r="E97" i="53"/>
  <c r="K92" i="53"/>
  <c r="J92" i="53"/>
  <c r="I92" i="53"/>
  <c r="G92" i="53"/>
  <c r="F92" i="53"/>
  <c r="E92" i="53"/>
  <c r="D92" i="53" s="1"/>
  <c r="K87" i="53"/>
  <c r="J87" i="53"/>
  <c r="I87" i="53"/>
  <c r="K82" i="53"/>
  <c r="I82" i="53"/>
  <c r="J85" i="53"/>
  <c r="J10" i="53" s="1"/>
  <c r="F85" i="53"/>
  <c r="F10" i="53" s="1"/>
  <c r="E85" i="53"/>
  <c r="F84" i="53"/>
  <c r="F9" i="53" s="1"/>
  <c r="E84" i="53"/>
  <c r="D84" i="53" s="1"/>
  <c r="D9" i="53" s="1"/>
  <c r="F83" i="53"/>
  <c r="E83" i="53"/>
  <c r="D83" i="53" s="1"/>
  <c r="K47" i="53"/>
  <c r="J47" i="53"/>
  <c r="I47" i="53"/>
  <c r="G47" i="53"/>
  <c r="F47" i="53"/>
  <c r="E47" i="53"/>
  <c r="D47" i="53" s="1"/>
  <c r="K42" i="53"/>
  <c r="G42" i="53"/>
  <c r="F42" i="53"/>
  <c r="E42" i="53"/>
  <c r="D42" i="53" s="1"/>
  <c r="K37" i="53"/>
  <c r="I37" i="53"/>
  <c r="G37" i="53"/>
  <c r="F37" i="53"/>
  <c r="E37" i="53"/>
  <c r="K32" i="53"/>
  <c r="F32" i="53"/>
  <c r="E32" i="53"/>
  <c r="D32" i="53" s="1"/>
  <c r="G27" i="53"/>
  <c r="F27" i="53"/>
  <c r="E27" i="53"/>
  <c r="G22" i="53"/>
  <c r="F22" i="53"/>
  <c r="E22" i="53"/>
  <c r="K17" i="53"/>
  <c r="I17" i="53"/>
  <c r="G17" i="53"/>
  <c r="F17" i="53"/>
  <c r="E17" i="53"/>
  <c r="D17" i="53" s="1"/>
  <c r="K16" i="53"/>
  <c r="K12" i="53" s="1"/>
  <c r="J16" i="53"/>
  <c r="J12" i="53" s="1"/>
  <c r="I16" i="53"/>
  <c r="I11" i="53" s="1"/>
  <c r="G16" i="53"/>
  <c r="F16" i="53"/>
  <c r="F11" i="53" s="1"/>
  <c r="E16" i="53"/>
  <c r="G8" i="53"/>
  <c r="D97" i="53" l="1"/>
  <c r="D27" i="53"/>
  <c r="D22" i="53"/>
  <c r="D8" i="53"/>
  <c r="D85" i="53"/>
  <c r="D10" i="53" s="1"/>
  <c r="E82" i="53"/>
  <c r="D37" i="53"/>
  <c r="D52" i="53"/>
  <c r="E107" i="53"/>
  <c r="E8" i="53"/>
  <c r="G11" i="53"/>
  <c r="G7" i="53" s="1"/>
  <c r="E9" i="53"/>
  <c r="J82" i="53"/>
  <c r="E10" i="53"/>
  <c r="G82" i="53"/>
  <c r="K11" i="53"/>
  <c r="K7" i="53" s="1"/>
  <c r="E11" i="53"/>
  <c r="J11" i="53"/>
  <c r="F8" i="53"/>
  <c r="F7" i="53" s="1"/>
  <c r="I7" i="53"/>
  <c r="H82" i="53"/>
  <c r="E12" i="53"/>
  <c r="F12" i="53"/>
  <c r="F82" i="53"/>
  <c r="H12" i="53"/>
  <c r="D16" i="53"/>
  <c r="D12" i="53" s="1"/>
  <c r="G12" i="53"/>
  <c r="J8" i="53"/>
  <c r="D82" i="53" l="1"/>
  <c r="D11" i="53"/>
  <c r="D7" i="53" s="1"/>
  <c r="J7" i="53"/>
  <c r="E7" i="53"/>
  <c r="I12" i="53" l="1"/>
  <c r="L14" i="53"/>
  <c r="L12" i="53" l="1"/>
  <c r="L9" i="53"/>
  <c r="L7" i="53" s="1"/>
  <c r="M12" i="53"/>
  <c r="M9" i="53" l="1"/>
  <c r="M7" i="53" s="1"/>
</calcChain>
</file>

<file path=xl/sharedStrings.xml><?xml version="1.0" encoding="utf-8"?>
<sst xmlns="http://schemas.openxmlformats.org/spreadsheetml/2006/main" count="164" uniqueCount="60">
  <si>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</si>
  <si>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</si>
  <si>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</si>
  <si>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</si>
  <si>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</si>
  <si>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</si>
  <si>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</si>
  <si>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</si>
  <si>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</si>
  <si>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</si>
  <si>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</si>
  <si>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</si>
  <si>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</si>
  <si>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</si>
  <si>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</si>
  <si>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</si>
  <si>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</si>
  <si>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</si>
  <si>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</si>
  <si>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</si>
  <si>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</si>
  <si>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</si>
  <si>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</si>
  <si>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</si>
  <si>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</si>
  <si>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</si>
  <si>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</si>
  <si>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</si>
  <si>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</si>
  <si>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</si>
  <si>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Основное мероприятие 1</t>
  </si>
  <si>
    <t>Мероприятие 1.8</t>
  </si>
  <si>
    <t>Развитие транспортной системы</t>
  </si>
  <si>
    <t>ВСЕГО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</si>
  <si>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</si>
  <si>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</si>
  <si>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Развитие дорожного хозяйства</t>
  </si>
  <si>
    <t>всего, в том числе</t>
  </si>
  <si>
    <t>Строительство ливневой канализации по ул. Калачеевской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</si>
  <si>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</si>
  <si>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</si>
  <si>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</si>
  <si>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Основное мероприятие 2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</si>
  <si>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</si>
  <si>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</si>
  <si>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</si>
  <si>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</si>
  <si>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 «Жилье»</t>
  </si>
  <si>
    <t>Приложение № 5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</si>
  <si>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</si>
  <si>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</si>
  <si>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транспортной системы»  (I этап)</t>
  </si>
  <si>
    <t>Реализация инвестиционных проектов  в рамках комплексной жилой застройки на территории городского округа г. Воронеж</t>
  </si>
  <si>
    <t>Совершенствование системы организации городских регулярных, заказных пассажирских перевозок и обеспечение безопасности дорожного движения</t>
  </si>
  <si>
    <t>Мероприятие 1.12</t>
  </si>
  <si>
    <t>Реализация мероприятия «Жилая и общественная застройка территории Коминтерновского района города Воронежа»</t>
  </si>
  <si>
    <t>Исполняющий обязанности руководителя  управления дорожного хозяйства</t>
  </si>
  <si>
    <t>Мероприятие 1.13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</si>
  <si>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«Инфраструктура для жизни»</t>
  </si>
  <si>
    <t xml:space="preserve">                                           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</si>
</sst>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71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4" fillId="2" borderId="0" xfId="0" applyFont="1" applyFill="1"/>
    <xf numFmtId="0" fontId="4" fillId="2" borderId="0" xfId="0" applyFont="1" applyFill="1" applyAlignment="1"/>
    <xf numFmtId="0" fontId="2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" fontId="0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/>
    <xf numFmtId="4" fontId="0" fillId="2" borderId="0" xfId="0" applyNumberFormat="1" applyFont="1" applyFill="1"/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0" borderId="0" xfId="0" applyFont="1" applyFill="1"/>
    <xf numFmtId="0" fontId="4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0" fillId="3" borderId="0" xfId="0" applyFont="1" applyFill="1"/>
    <xf numFmtId="4" fontId="7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36"/>
  <sheetViews>
    <sheetView tabSelected="1" zoomScale="86" zoomScaleNormal="86" zoomScalePageLayoutView="89" workbookViewId="0">
      <selection activeCell="Q77" sqref="Q1:Q1048576"/>
    </sheetView>
  </sheetViews>
  <sheetFormatPr defaultRowHeight="12.75" x14ac:dyDescent="0.2"/>
  <cols>
    <col min="1" max="1" width="18.5703125" style="15" customWidth="1"/>
    <col min="2" max="2" width="26.42578125" style="8" customWidth="1"/>
    <col min="3" max="3" width="25" style="1" customWidth="1"/>
    <col min="4" max="4" width="13.28515625" style="2" customWidth="1"/>
    <col min="5" max="5" width="12.42578125" style="2" customWidth="1"/>
    <col min="6" max="6" width="12.28515625" style="2" customWidth="1"/>
    <col min="7" max="8" width="12.140625" style="2" customWidth="1"/>
    <col min="9" max="10" width="12.42578125" style="2" customWidth="1"/>
    <col min="11" max="11" width="13.42578125" style="2" customWidth="1"/>
    <col min="12" max="12" width="12.5703125" style="1" customWidth="1"/>
    <col min="13" max="13" width="12.28515625" style="31" customWidth="1"/>
    <col min="14" max="15" width="12.42578125" style="1" customWidth="1"/>
    <col min="16" max="16" width="12.7109375" style="1" customWidth="1"/>
    <col min="17" max="17" width="15.28515625" style="1" customWidth="1"/>
    <col min="18" max="16384" width="9.140625" style="1"/>
  </cols>
  <sheetData>
    <row r="1" spans="1:17" s="23" customFormat="1" ht="25.5" customHeight="1" x14ac:dyDescent="0.35">
      <c r="A1" s="29"/>
      <c r="B1" s="22"/>
      <c r="D1" s="30"/>
      <c r="E1" s="30"/>
      <c r="F1" s="30"/>
      <c r="G1" s="56"/>
      <c r="H1" s="56"/>
      <c r="I1" s="56"/>
      <c r="J1" s="56"/>
      <c r="K1" s="56"/>
      <c r="L1" s="67" t="s">
        <v>48</v>
      </c>
      <c r="M1" s="67"/>
      <c r="N1" s="67"/>
      <c r="O1" s="67"/>
      <c r="P1" s="67"/>
    </row>
    <row r="2" spans="1:17" s="23" customFormat="1" ht="18.75" customHeight="1" x14ac:dyDescent="0.35">
      <c r="A2" s="24"/>
      <c r="B2" s="22"/>
      <c r="C2" s="27"/>
      <c r="D2" s="30"/>
      <c r="E2" s="30"/>
      <c r="F2" s="30"/>
      <c r="G2" s="62"/>
      <c r="H2" s="62"/>
      <c r="I2" s="62"/>
      <c r="J2" s="62"/>
      <c r="K2" s="62"/>
      <c r="L2" s="67" t="s">
        <v>39</v>
      </c>
      <c r="M2" s="67"/>
      <c r="N2" s="67"/>
      <c r="O2" s="67"/>
      <c r="P2" s="67"/>
    </row>
    <row r="3" spans="1:17" s="23" customFormat="1" ht="52.5" customHeight="1" x14ac:dyDescent="0.35">
      <c r="A3" s="66" t="s">
        <v>51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7" ht="9" hidden="1" customHeight="1" x14ac:dyDescent="0.2">
      <c r="A4" s="16"/>
      <c r="B4" s="11"/>
      <c r="C4" s="5"/>
      <c r="D4" s="6"/>
      <c r="E4" s="6"/>
      <c r="F4" s="6"/>
      <c r="G4" s="6"/>
      <c r="H4" s="6"/>
    </row>
    <row r="5" spans="1:17" s="3" customFormat="1" ht="36" customHeight="1" x14ac:dyDescent="0.2">
      <c r="A5" s="57" t="s">
        <v>2</v>
      </c>
      <c r="B5" s="59" t="s">
        <v>7</v>
      </c>
      <c r="C5" s="61" t="s">
        <v>5</v>
      </c>
      <c r="D5" s="68" t="s">
        <v>9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70"/>
    </row>
    <row r="6" spans="1:17" ht="48.75" customHeight="1" x14ac:dyDescent="0.2">
      <c r="A6" s="58"/>
      <c r="B6" s="60"/>
      <c r="C6" s="61"/>
      <c r="D6" s="48" t="s">
        <v>33</v>
      </c>
      <c r="E6" s="48">
        <v>2014</v>
      </c>
      <c r="F6" s="48">
        <v>2015</v>
      </c>
      <c r="G6" s="48">
        <v>2016</v>
      </c>
      <c r="H6" s="48">
        <v>2017</v>
      </c>
      <c r="I6" s="48">
        <v>2018</v>
      </c>
      <c r="J6" s="48">
        <v>2019</v>
      </c>
      <c r="K6" s="48">
        <v>2020</v>
      </c>
      <c r="L6" s="48">
        <v>2021</v>
      </c>
      <c r="M6" s="48">
        <v>2022</v>
      </c>
      <c r="N6" s="48">
        <v>2023</v>
      </c>
      <c r="O6" s="48">
        <v>2024</v>
      </c>
      <c r="P6" s="48">
        <v>2025</v>
      </c>
    </row>
    <row r="7" spans="1:17" ht="27.75" customHeight="1" x14ac:dyDescent="0.2">
      <c r="A7" s="63" t="s">
        <v>8</v>
      </c>
      <c r="B7" s="63" t="s">
        <v>32</v>
      </c>
      <c r="C7" s="42" t="s">
        <v>37</v>
      </c>
      <c r="D7" s="21">
        <f>D8+D9+D10+D11</f>
        <v>83831521.778000012</v>
      </c>
      <c r="E7" s="21">
        <f t="shared" ref="E7:M7" si="0">E8+E9+E10+E11</f>
        <v>1906661.7080000001</v>
      </c>
      <c r="F7" s="21">
        <f t="shared" si="0"/>
        <v>2098603.83</v>
      </c>
      <c r="G7" s="21">
        <f t="shared" si="0"/>
        <v>4603096.8</v>
      </c>
      <c r="H7" s="21">
        <f t="shared" si="0"/>
        <v>5363152.22</v>
      </c>
      <c r="I7" s="21">
        <f t="shared" si="0"/>
        <v>5015416.3100000005</v>
      </c>
      <c r="J7" s="21">
        <f>J8+J9+J10+J11</f>
        <v>4507508.4000000004</v>
      </c>
      <c r="K7" s="21">
        <f t="shared" si="0"/>
        <v>6274197</v>
      </c>
      <c r="L7" s="21">
        <f t="shared" si="0"/>
        <v>5360341.83</v>
      </c>
      <c r="M7" s="21">
        <f t="shared" si="0"/>
        <v>8997833.5199999977</v>
      </c>
      <c r="N7" s="21">
        <f>N8+N9+N10+N11</f>
        <v>10587060.02</v>
      </c>
      <c r="O7" s="21">
        <f>O8+O9+O10+O11</f>
        <v>13869270.979999999</v>
      </c>
      <c r="P7" s="21">
        <f>P8+P9+P10+P11</f>
        <v>15248379.16</v>
      </c>
    </row>
    <row r="8" spans="1:17" ht="19.5" customHeight="1" x14ac:dyDescent="0.2">
      <c r="A8" s="64"/>
      <c r="B8" s="64"/>
      <c r="C8" s="42" t="s">
        <v>6</v>
      </c>
      <c r="D8" s="21">
        <f>D13+D83+D108+D113</f>
        <v>5681620.0899999989</v>
      </c>
      <c r="E8" s="21">
        <f t="shared" ref="E8:P8" si="1">E13+E83+E108+E113</f>
        <v>28933.32</v>
      </c>
      <c r="F8" s="21">
        <f t="shared" si="1"/>
        <v>116200.03</v>
      </c>
      <c r="G8" s="21">
        <f t="shared" si="1"/>
        <v>0</v>
      </c>
      <c r="H8" s="21">
        <f t="shared" si="1"/>
        <v>1000000</v>
      </c>
      <c r="I8" s="21">
        <f t="shared" si="1"/>
        <v>1000682</v>
      </c>
      <c r="J8" s="21">
        <f t="shared" si="1"/>
        <v>785329.1</v>
      </c>
      <c r="K8" s="21">
        <f t="shared" si="1"/>
        <v>1742308.04</v>
      </c>
      <c r="L8" s="21">
        <f t="shared" si="1"/>
        <v>650000</v>
      </c>
      <c r="M8" s="21">
        <f t="shared" si="1"/>
        <v>0</v>
      </c>
      <c r="N8" s="21">
        <f t="shared" si="1"/>
        <v>258167.6</v>
      </c>
      <c r="O8" s="21">
        <f t="shared" si="1"/>
        <v>100000</v>
      </c>
      <c r="P8" s="21">
        <f t="shared" si="1"/>
        <v>0</v>
      </c>
      <c r="Q8" s="26"/>
    </row>
    <row r="9" spans="1:17" ht="19.5" customHeight="1" x14ac:dyDescent="0.2">
      <c r="A9" s="64"/>
      <c r="B9" s="64"/>
      <c r="C9" s="42" t="s">
        <v>4</v>
      </c>
      <c r="D9" s="21">
        <f>D14+D84+D109+D114</f>
        <v>59462776.49000001</v>
      </c>
      <c r="E9" s="21">
        <f t="shared" ref="E9:O9" si="2">E14+E84+E109+E114</f>
        <v>1101044.8500000001</v>
      </c>
      <c r="F9" s="21">
        <f t="shared" si="2"/>
        <v>962442.99999999988</v>
      </c>
      <c r="G9" s="21">
        <f t="shared" si="2"/>
        <v>2796587.9</v>
      </c>
      <c r="H9" s="21">
        <f t="shared" si="2"/>
        <v>3115111.6</v>
      </c>
      <c r="I9" s="21">
        <f t="shared" si="2"/>
        <v>2942547.7300000004</v>
      </c>
      <c r="J9" s="21">
        <f t="shared" si="2"/>
        <v>2770051.55</v>
      </c>
      <c r="K9" s="21">
        <f t="shared" si="2"/>
        <v>2749965.16</v>
      </c>
      <c r="L9" s="21">
        <f t="shared" si="2"/>
        <v>3785268.07</v>
      </c>
      <c r="M9" s="21">
        <f t="shared" si="2"/>
        <v>8635113.5499999989</v>
      </c>
      <c r="N9" s="21">
        <f t="shared" si="2"/>
        <v>8448708.8899999987</v>
      </c>
      <c r="O9" s="21">
        <f t="shared" si="2"/>
        <v>10864541.549999999</v>
      </c>
      <c r="P9" s="21">
        <f>P14+P84+P109+P114</f>
        <v>11291392.639999999</v>
      </c>
      <c r="Q9" s="26"/>
    </row>
    <row r="10" spans="1:17" ht="28.5" customHeight="1" x14ac:dyDescent="0.2">
      <c r="A10" s="64"/>
      <c r="B10" s="64"/>
      <c r="C10" s="42" t="s">
        <v>11</v>
      </c>
      <c r="D10" s="21">
        <f>D15+D85+D110+D115</f>
        <v>6282345.4679999994</v>
      </c>
      <c r="E10" s="21">
        <f t="shared" ref="E10:N10" si="3">E15+E85+E110+E115</f>
        <v>547758.03800000006</v>
      </c>
      <c r="F10" s="21">
        <f t="shared" si="3"/>
        <v>566840.80000000005</v>
      </c>
      <c r="G10" s="21">
        <f t="shared" si="3"/>
        <v>1282923.9000000001</v>
      </c>
      <c r="H10" s="21">
        <f t="shared" si="3"/>
        <v>240668.2</v>
      </c>
      <c r="I10" s="21">
        <f t="shared" si="3"/>
        <v>169472.66999999998</v>
      </c>
      <c r="J10" s="21">
        <f t="shared" si="3"/>
        <v>186667.45</v>
      </c>
      <c r="K10" s="21">
        <f t="shared" si="3"/>
        <v>214186.8</v>
      </c>
      <c r="L10" s="21">
        <f t="shared" si="3"/>
        <v>205392.41999999998</v>
      </c>
      <c r="M10" s="21">
        <f t="shared" si="3"/>
        <v>274321.60000000003</v>
      </c>
      <c r="N10" s="21">
        <f t="shared" si="3"/>
        <v>1770981.5300000003</v>
      </c>
      <c r="O10" s="21">
        <f>O15+O85+O110+O115</f>
        <v>516713.42999999993</v>
      </c>
      <c r="P10" s="21">
        <f>P15+P85+P110+P115</f>
        <v>306418.63</v>
      </c>
    </row>
    <row r="11" spans="1:17" ht="19.5" customHeight="1" x14ac:dyDescent="0.2">
      <c r="A11" s="65"/>
      <c r="B11" s="65"/>
      <c r="C11" s="42" t="s">
        <v>10</v>
      </c>
      <c r="D11" s="21">
        <f>D16+D86+D111</f>
        <v>12404779.73</v>
      </c>
      <c r="E11" s="21">
        <f t="shared" ref="E11:L11" si="4">E16+E86+E111</f>
        <v>228925.5</v>
      </c>
      <c r="F11" s="21">
        <f t="shared" si="4"/>
        <v>453120</v>
      </c>
      <c r="G11" s="21">
        <f t="shared" si="4"/>
        <v>523585</v>
      </c>
      <c r="H11" s="21">
        <f t="shared" si="4"/>
        <v>1007372.42</v>
      </c>
      <c r="I11" s="21">
        <f t="shared" si="4"/>
        <v>902713.91</v>
      </c>
      <c r="J11" s="21">
        <f t="shared" si="4"/>
        <v>765460.3</v>
      </c>
      <c r="K11" s="21">
        <f t="shared" si="4"/>
        <v>1567737</v>
      </c>
      <c r="L11" s="21">
        <f t="shared" si="4"/>
        <v>719681.34</v>
      </c>
      <c r="M11" s="21">
        <f>M86</f>
        <v>88398.37</v>
      </c>
      <c r="N11" s="21">
        <f>N16+N86+N111</f>
        <v>109202</v>
      </c>
      <c r="O11" s="21">
        <f>O16+O86+O111</f>
        <v>2388016</v>
      </c>
      <c r="P11" s="21">
        <f>P16+P86+P111</f>
        <v>3650567.89</v>
      </c>
      <c r="Q11" s="26"/>
    </row>
    <row r="12" spans="1:17" ht="27" customHeight="1" x14ac:dyDescent="0.2">
      <c r="A12" s="43" t="s">
        <v>0</v>
      </c>
      <c r="B12" s="43" t="s">
        <v>36</v>
      </c>
      <c r="C12" s="42" t="s">
        <v>37</v>
      </c>
      <c r="D12" s="21">
        <f>D13+D14+D15+D16</f>
        <v>69198280.870000005</v>
      </c>
      <c r="E12" s="21">
        <f t="shared" ref="E12:N12" si="5">E13+E14+E15+E16</f>
        <v>1391209.72</v>
      </c>
      <c r="F12" s="21">
        <f t="shared" si="5"/>
        <v>1279770.0999999999</v>
      </c>
      <c r="G12" s="21">
        <f t="shared" si="5"/>
        <v>3943843.2</v>
      </c>
      <c r="H12" s="21">
        <f t="shared" ref="H12" si="6">H13+H14+H15+H16</f>
        <v>4342678.5</v>
      </c>
      <c r="I12" s="21">
        <f t="shared" si="5"/>
        <v>4105265.4000000004</v>
      </c>
      <c r="J12" s="21">
        <f>J13+J14+J15+J16</f>
        <v>3734303.63</v>
      </c>
      <c r="K12" s="21">
        <f>K13+K14+K15+K16</f>
        <v>4577607.7</v>
      </c>
      <c r="L12" s="21">
        <f t="shared" si="5"/>
        <v>4346023.79</v>
      </c>
      <c r="M12" s="21">
        <f t="shared" si="5"/>
        <v>8670434.3199999984</v>
      </c>
      <c r="N12" s="21">
        <f t="shared" si="5"/>
        <v>10262187.189999998</v>
      </c>
      <c r="O12" s="21">
        <f t="shared" ref="O12" si="7">O13+O14+O15+O16</f>
        <v>11239627.049999999</v>
      </c>
      <c r="P12" s="21">
        <f>P13+P14+P15+P16</f>
        <v>11305330.27</v>
      </c>
      <c r="Q12" s="26"/>
    </row>
    <row r="13" spans="1:17" ht="19.5" customHeight="1" x14ac:dyDescent="0.2">
      <c r="A13" s="44"/>
      <c r="B13" s="44"/>
      <c r="C13" s="42" t="s">
        <v>3</v>
      </c>
      <c r="D13" s="21">
        <f>D18+D23+D28+D33+D38+D43+D48+D53+D58+D63</f>
        <v>5564504.7399999993</v>
      </c>
      <c r="E13" s="21">
        <f t="shared" ref="E13:P13" si="8">E18+E23+E28+E33+E38+E43+E48+E53+E58</f>
        <v>0</v>
      </c>
      <c r="F13" s="21">
        <f t="shared" si="8"/>
        <v>28700</v>
      </c>
      <c r="G13" s="21">
        <f t="shared" si="8"/>
        <v>0</v>
      </c>
      <c r="H13" s="21">
        <f t="shared" si="8"/>
        <v>1000000</v>
      </c>
      <c r="I13" s="21">
        <f t="shared" si="8"/>
        <v>1000000</v>
      </c>
      <c r="J13" s="21">
        <f t="shared" si="8"/>
        <v>785329.1</v>
      </c>
      <c r="K13" s="21">
        <f>K18+K23+K28+K33+K38+K43+K48+K53+K58+K63</f>
        <v>1742308.04</v>
      </c>
      <c r="L13" s="21">
        <f t="shared" si="8"/>
        <v>650000</v>
      </c>
      <c r="M13" s="21">
        <f t="shared" si="8"/>
        <v>0</v>
      </c>
      <c r="N13" s="21">
        <f t="shared" si="8"/>
        <v>258167.6</v>
      </c>
      <c r="O13" s="21">
        <f t="shared" ref="O13" si="9">O18+O23+O28+O33+O38+O43+O48+O53+O58</f>
        <v>100000</v>
      </c>
      <c r="P13" s="21">
        <f t="shared" si="8"/>
        <v>0</v>
      </c>
      <c r="Q13" s="26"/>
    </row>
    <row r="14" spans="1:17" ht="19.5" customHeight="1" x14ac:dyDescent="0.2">
      <c r="A14" s="44"/>
      <c r="B14" s="44"/>
      <c r="C14" s="42" t="s">
        <v>4</v>
      </c>
      <c r="D14" s="21">
        <f>D19+D24+D29+D34+D39+D44+D54+D59+D64+D69+D74+D79</f>
        <v>57944899.530000009</v>
      </c>
      <c r="E14" s="21">
        <f t="shared" ref="E14:L14" si="10">E19+E24+E29+E34+E39+E44+E54+E59</f>
        <v>949251.65</v>
      </c>
      <c r="F14" s="21">
        <f t="shared" si="10"/>
        <v>852310.49999999988</v>
      </c>
      <c r="G14" s="21">
        <f t="shared" si="10"/>
        <v>2772795.4</v>
      </c>
      <c r="H14" s="21">
        <f t="shared" si="10"/>
        <v>3112263.9</v>
      </c>
      <c r="I14" s="21">
        <f t="shared" si="10"/>
        <v>2940547.7300000004</v>
      </c>
      <c r="J14" s="21">
        <f>J19+J24+J29+J34+J39+J44+J54+J59</f>
        <v>2762545.78</v>
      </c>
      <c r="K14" s="21">
        <f>K19+K24+K29+K34+K39+K44+K54+K59+K64</f>
        <v>2701854.16</v>
      </c>
      <c r="L14" s="21">
        <f t="shared" si="10"/>
        <v>3537848.3699999996</v>
      </c>
      <c r="M14" s="21">
        <f>M19+M24+M29+M34+M39+M44+M54+M59+M69</f>
        <v>8427414.7199999988</v>
      </c>
      <c r="N14" s="21">
        <f>N19+N24+N29+N34+N39+N44+N54+N59+N69+N74</f>
        <v>8243010.0599999987</v>
      </c>
      <c r="O14" s="21">
        <f>O19+O24+O29+O34+O39+O44+O54+O59+O69+O74</f>
        <v>10634202.619999999</v>
      </c>
      <c r="P14" s="21">
        <f>P19+P24+P29+P34+P39+P44+P54+P59+P69+P74+P79</f>
        <v>11010854.639999999</v>
      </c>
    </row>
    <row r="15" spans="1:17" ht="29.25" customHeight="1" x14ac:dyDescent="0.2">
      <c r="A15" s="44"/>
      <c r="B15" s="44"/>
      <c r="C15" s="42" t="s">
        <v>11</v>
      </c>
      <c r="D15" s="21">
        <f>D20+D25+D30+D35+D40+D45+D50+D55+D60+D65+D70+D75+D80</f>
        <v>5688876.5999999996</v>
      </c>
      <c r="E15" s="21">
        <f t="shared" ref="E15:J15" si="11">E20+E25+E30+E35+E40+E45+E50+E55+E60</f>
        <v>441958.07</v>
      </c>
      <c r="F15" s="21">
        <f t="shared" si="11"/>
        <v>398759.60000000003</v>
      </c>
      <c r="G15" s="21">
        <f t="shared" si="11"/>
        <v>1171047.8</v>
      </c>
      <c r="H15" s="21">
        <f t="shared" si="11"/>
        <v>230414.6</v>
      </c>
      <c r="I15" s="21">
        <f t="shared" si="11"/>
        <v>164717.66999999998</v>
      </c>
      <c r="J15" s="21">
        <f t="shared" si="11"/>
        <v>186428.75</v>
      </c>
      <c r="K15" s="21">
        <f>K20+K25+K30+K35+K40+K45+K50+K55+K60+K65</f>
        <v>133445.5</v>
      </c>
      <c r="L15" s="21">
        <f>L20+L25+L30+L35+L40+L45+L50+L55+L60</f>
        <v>158175.41999999998</v>
      </c>
      <c r="M15" s="21">
        <f>M20+M25+M30+M35+M40+M45+M50+M55+M60+M70</f>
        <v>243019.60000000003</v>
      </c>
      <c r="N15" s="21">
        <f>N20+N25+N30+N35+N40+N45+N50+N55+N60+N70+N75</f>
        <v>1761009.5300000003</v>
      </c>
      <c r="O15" s="21">
        <f>O20+O25+O30+O35+O40+O45+O50+O55+O60+O70+O75</f>
        <v>505424.42999999993</v>
      </c>
      <c r="P15" s="21">
        <f>P20+P25+P30+P35+P40+P45+P50+P55+P60+P70+P75+P80</f>
        <v>294475.63</v>
      </c>
    </row>
    <row r="16" spans="1:17" ht="19.5" customHeight="1" x14ac:dyDescent="0.2">
      <c r="A16" s="45"/>
      <c r="B16" s="45"/>
      <c r="C16" s="42" t="s">
        <v>10</v>
      </c>
      <c r="D16" s="21">
        <f t="shared" ref="D16:P16" si="12">D21+D26+D31+D41+D46+D36</f>
        <v>0</v>
      </c>
      <c r="E16" s="21">
        <f t="shared" si="12"/>
        <v>0</v>
      </c>
      <c r="F16" s="21">
        <f t="shared" si="12"/>
        <v>0</v>
      </c>
      <c r="G16" s="21">
        <f t="shared" si="12"/>
        <v>0</v>
      </c>
      <c r="H16" s="21">
        <f t="shared" ref="H16" si="13">H21+H26+H31+H41+H46+H36</f>
        <v>0</v>
      </c>
      <c r="I16" s="21">
        <f t="shared" si="12"/>
        <v>0</v>
      </c>
      <c r="J16" s="21">
        <f t="shared" si="12"/>
        <v>0</v>
      </c>
      <c r="K16" s="21">
        <f t="shared" si="12"/>
        <v>0</v>
      </c>
      <c r="L16" s="21">
        <f t="shared" si="12"/>
        <v>0</v>
      </c>
      <c r="M16" s="21">
        <f t="shared" si="12"/>
        <v>0</v>
      </c>
      <c r="N16" s="21">
        <f t="shared" si="12"/>
        <v>0</v>
      </c>
      <c r="O16" s="21">
        <f t="shared" ref="O16" si="14">O21+O26+O31+O41+O46+O36</f>
        <v>0</v>
      </c>
      <c r="P16" s="21">
        <f t="shared" si="12"/>
        <v>0</v>
      </c>
    </row>
    <row r="17" spans="1:16" ht="24.75" customHeight="1" x14ac:dyDescent="0.2">
      <c r="A17" s="63" t="s">
        <v>18</v>
      </c>
      <c r="B17" s="63" t="s">
        <v>14</v>
      </c>
      <c r="C17" s="42" t="s">
        <v>37</v>
      </c>
      <c r="D17" s="21">
        <f>SUM(E17:P17)</f>
        <v>26041873.400000002</v>
      </c>
      <c r="E17" s="21">
        <f>E18+E19+E20+E21</f>
        <v>813764.20000000007</v>
      </c>
      <c r="F17" s="21">
        <f t="shared" ref="F17:N17" si="15">F18+F19+F20+F21</f>
        <v>768631.5</v>
      </c>
      <c r="G17" s="21">
        <f t="shared" si="15"/>
        <v>1075296.43</v>
      </c>
      <c r="H17" s="21">
        <f t="shared" ref="H17" si="16">H18+H19+H20+H21</f>
        <v>1322302.1000000001</v>
      </c>
      <c r="I17" s="21">
        <f t="shared" si="15"/>
        <v>1615318.53</v>
      </c>
      <c r="J17" s="21">
        <f>J19+J20</f>
        <v>1880750.2999999998</v>
      </c>
      <c r="K17" s="21">
        <f t="shared" si="15"/>
        <v>1889532.0999999999</v>
      </c>
      <c r="L17" s="21">
        <f t="shared" si="15"/>
        <v>2097351.5699999998</v>
      </c>
      <c r="M17" s="21">
        <f t="shared" si="15"/>
        <v>4876893.72</v>
      </c>
      <c r="N17" s="21">
        <f t="shared" si="15"/>
        <v>2684192.5099999998</v>
      </c>
      <c r="O17" s="21">
        <f>SUM(O18:O21)</f>
        <v>3403072.73</v>
      </c>
      <c r="P17" s="21">
        <f>SUM(P18:P21)</f>
        <v>3614767.71</v>
      </c>
    </row>
    <row r="18" spans="1:16" ht="19.5" customHeight="1" x14ac:dyDescent="0.2">
      <c r="A18" s="64"/>
      <c r="B18" s="64"/>
      <c r="C18" s="42" t="s">
        <v>3</v>
      </c>
      <c r="D18" s="21">
        <f t="shared" ref="D18" si="17">SUM(E18:P18)</f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f>L16*97/100</f>
        <v>0</v>
      </c>
      <c r="M18" s="21">
        <v>0</v>
      </c>
      <c r="N18" s="21">
        <v>0</v>
      </c>
      <c r="O18" s="21">
        <v>0</v>
      </c>
      <c r="P18" s="21">
        <v>0</v>
      </c>
    </row>
    <row r="19" spans="1:16" ht="19.5" customHeight="1" x14ac:dyDescent="0.2">
      <c r="A19" s="64"/>
      <c r="B19" s="64"/>
      <c r="C19" s="42" t="s">
        <v>4</v>
      </c>
      <c r="D19" s="21">
        <f>SUM(E19:P19)</f>
        <v>22691457.690000005</v>
      </c>
      <c r="E19" s="21">
        <v>594376.05000000005</v>
      </c>
      <c r="F19" s="21">
        <v>598541.19999999995</v>
      </c>
      <c r="G19" s="21">
        <v>398180.2</v>
      </c>
      <c r="H19" s="21">
        <v>1201801</v>
      </c>
      <c r="I19" s="21">
        <v>1539729.03</v>
      </c>
      <c r="J19" s="21">
        <v>1794391.4</v>
      </c>
      <c r="K19" s="21">
        <v>1832361.4</v>
      </c>
      <c r="L19" s="21">
        <v>2034754.47</v>
      </c>
      <c r="M19" s="21">
        <v>4801960.42</v>
      </c>
      <c r="N19" s="21">
        <v>1127206.6499999999</v>
      </c>
      <c r="O19" s="21">
        <v>3256476.66</v>
      </c>
      <c r="P19" s="21">
        <v>3511679.21</v>
      </c>
    </row>
    <row r="20" spans="1:16" ht="29.25" customHeight="1" x14ac:dyDescent="0.2">
      <c r="A20" s="64"/>
      <c r="B20" s="64"/>
      <c r="C20" s="42" t="s">
        <v>11</v>
      </c>
      <c r="D20" s="21">
        <f>SUM(E20:P20)</f>
        <v>3350415.71</v>
      </c>
      <c r="E20" s="21">
        <v>219388.15</v>
      </c>
      <c r="F20" s="21">
        <v>170090.3</v>
      </c>
      <c r="G20" s="21">
        <v>677116.23</v>
      </c>
      <c r="H20" s="21">
        <v>120501.1</v>
      </c>
      <c r="I20" s="21">
        <v>75589.5</v>
      </c>
      <c r="J20" s="21">
        <v>86358.9</v>
      </c>
      <c r="K20" s="21">
        <v>57170.7</v>
      </c>
      <c r="L20" s="21">
        <v>62597.1</v>
      </c>
      <c r="M20" s="21">
        <v>74933.3</v>
      </c>
      <c r="N20" s="21">
        <v>1556985.86</v>
      </c>
      <c r="O20" s="21">
        <v>146596.07</v>
      </c>
      <c r="P20" s="21">
        <v>103088.5</v>
      </c>
    </row>
    <row r="21" spans="1:16" ht="19.5" customHeight="1" x14ac:dyDescent="0.2">
      <c r="A21" s="65"/>
      <c r="B21" s="65"/>
      <c r="C21" s="42" t="s">
        <v>10</v>
      </c>
      <c r="D21" s="21">
        <f t="shared" ref="D21:D81" si="18">SUM(E21:P21)</f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  <row r="22" spans="1:16" ht="29.25" customHeight="1" x14ac:dyDescent="0.2">
      <c r="A22" s="63" t="s">
        <v>19</v>
      </c>
      <c r="B22" s="63" t="s">
        <v>16</v>
      </c>
      <c r="C22" s="42" t="s">
        <v>37</v>
      </c>
      <c r="D22" s="21">
        <f>SUM(E22:P22)</f>
        <v>14027222.17</v>
      </c>
      <c r="E22" s="21">
        <f>E23+E24+E25+E26</f>
        <v>385099.92000000004</v>
      </c>
      <c r="F22" s="21">
        <f>F23+F24+F25+F26</f>
        <v>330604.59999999998</v>
      </c>
      <c r="G22" s="21">
        <f t="shared" ref="G22" si="19">G23+G24+G25+G26</f>
        <v>2793629.27</v>
      </c>
      <c r="H22" s="21">
        <f t="shared" ref="H22" si="20">H23+H24+H25+H26</f>
        <v>133697.51999999999</v>
      </c>
      <c r="I22" s="21">
        <f>I24+I25</f>
        <v>175139.67</v>
      </c>
      <c r="J22" s="21">
        <f>J24+J25</f>
        <v>271509.73</v>
      </c>
      <c r="K22" s="21">
        <f>K24+K25</f>
        <v>435165.6</v>
      </c>
      <c r="L22" s="21">
        <f t="shared" ref="L22:N22" si="21">L24+L25</f>
        <v>650370.37</v>
      </c>
      <c r="M22" s="21">
        <f t="shared" si="21"/>
        <v>1059733</v>
      </c>
      <c r="N22" s="21">
        <f t="shared" si="21"/>
        <v>1652762.63</v>
      </c>
      <c r="O22" s="21">
        <f>SUM(O23:O26)</f>
        <v>2773216.37</v>
      </c>
      <c r="P22" s="21">
        <f>SUM(P23:P26)</f>
        <v>3366293.4899999998</v>
      </c>
    </row>
    <row r="23" spans="1:16" ht="19.5" customHeight="1" x14ac:dyDescent="0.2">
      <c r="A23" s="64"/>
      <c r="B23" s="64"/>
      <c r="C23" s="42" t="s">
        <v>3</v>
      </c>
      <c r="D23" s="21">
        <f t="shared" si="18"/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</row>
    <row r="24" spans="1:16" ht="20.25" customHeight="1" x14ac:dyDescent="0.2">
      <c r="A24" s="64"/>
      <c r="B24" s="64"/>
      <c r="C24" s="42" t="s">
        <v>4</v>
      </c>
      <c r="D24" s="21">
        <f t="shared" si="18"/>
        <v>13046528.65</v>
      </c>
      <c r="E24" s="21">
        <v>299765.71000000002</v>
      </c>
      <c r="F24" s="21">
        <v>209276.5</v>
      </c>
      <c r="G24" s="21">
        <v>2373981.9</v>
      </c>
      <c r="H24" s="21">
        <v>124548.22</v>
      </c>
      <c r="I24" s="21">
        <v>166727.5</v>
      </c>
      <c r="J24" s="21">
        <v>258350.4</v>
      </c>
      <c r="K24" s="21">
        <v>413789.1</v>
      </c>
      <c r="L24" s="21">
        <v>623002.69999999995</v>
      </c>
      <c r="M24" s="21">
        <v>1014046.7</v>
      </c>
      <c r="N24" s="21">
        <v>1572488.44</v>
      </c>
      <c r="O24" s="21">
        <v>2676120.39</v>
      </c>
      <c r="P24" s="21">
        <v>3314431.09</v>
      </c>
    </row>
    <row r="25" spans="1:16" ht="36" customHeight="1" x14ac:dyDescent="0.2">
      <c r="A25" s="64"/>
      <c r="B25" s="64"/>
      <c r="C25" s="42" t="s">
        <v>11</v>
      </c>
      <c r="D25" s="21">
        <f t="shared" si="18"/>
        <v>980693.52000000014</v>
      </c>
      <c r="E25" s="21">
        <v>85334.21</v>
      </c>
      <c r="F25" s="21">
        <v>121328.1</v>
      </c>
      <c r="G25" s="21">
        <v>419647.37</v>
      </c>
      <c r="H25" s="21">
        <v>9149.2999999999993</v>
      </c>
      <c r="I25" s="21">
        <v>8412.17</v>
      </c>
      <c r="J25" s="21">
        <v>13159.33</v>
      </c>
      <c r="K25" s="21">
        <v>21376.5</v>
      </c>
      <c r="L25" s="21">
        <v>27367.67</v>
      </c>
      <c r="M25" s="21">
        <v>45686.3</v>
      </c>
      <c r="N25" s="21">
        <v>80274.19</v>
      </c>
      <c r="O25" s="21">
        <v>97095.98</v>
      </c>
      <c r="P25" s="21">
        <v>51862.400000000001</v>
      </c>
    </row>
    <row r="26" spans="1:16" ht="19.5" customHeight="1" x14ac:dyDescent="0.2">
      <c r="A26" s="65"/>
      <c r="B26" s="65"/>
      <c r="C26" s="42" t="s">
        <v>10</v>
      </c>
      <c r="D26" s="21">
        <f t="shared" si="18"/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</row>
    <row r="27" spans="1:16" ht="29.25" customHeight="1" x14ac:dyDescent="0.2">
      <c r="A27" s="63" t="s">
        <v>20</v>
      </c>
      <c r="B27" s="63" t="s">
        <v>17</v>
      </c>
      <c r="C27" s="42" t="s">
        <v>37</v>
      </c>
      <c r="D27" s="21">
        <f>SUM(E27:P27)</f>
        <v>147384.03999999998</v>
      </c>
      <c r="E27" s="21">
        <f t="shared" ref="E27:G27" si="22">E28+E29+E30+E31</f>
        <v>14243.2</v>
      </c>
      <c r="F27" s="21">
        <f>F28+F29+F30+F31</f>
        <v>10194.300000000001</v>
      </c>
      <c r="G27" s="21">
        <f t="shared" si="22"/>
        <v>0</v>
      </c>
      <c r="H27" s="21">
        <f t="shared" ref="H27" si="23">H28+H29+H30+H31</f>
        <v>0</v>
      </c>
      <c r="I27" s="21">
        <f>I29+I30</f>
        <v>6227.4</v>
      </c>
      <c r="J27" s="21">
        <f>J29+J30</f>
        <v>3067.6</v>
      </c>
      <c r="K27" s="21">
        <f>K29+K30</f>
        <v>48006.299999999996</v>
      </c>
      <c r="L27" s="21">
        <f>L29+L30</f>
        <v>7155.1</v>
      </c>
      <c r="M27" s="21">
        <f t="shared" ref="M27:N27" si="24">M29+M30</f>
        <v>0</v>
      </c>
      <c r="N27" s="21">
        <f t="shared" si="24"/>
        <v>0</v>
      </c>
      <c r="O27" s="21">
        <f>O29+O30</f>
        <v>38.79</v>
      </c>
      <c r="P27" s="21">
        <f>SUM(P28:P31)</f>
        <v>58451.35</v>
      </c>
    </row>
    <row r="28" spans="1:16" ht="19.5" customHeight="1" x14ac:dyDescent="0.2">
      <c r="A28" s="64"/>
      <c r="B28" s="64"/>
      <c r="C28" s="42" t="s">
        <v>3</v>
      </c>
      <c r="D28" s="21">
        <f t="shared" si="18"/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ht="19.5" customHeight="1" x14ac:dyDescent="0.2">
      <c r="A29" s="64"/>
      <c r="B29" s="64"/>
      <c r="C29" s="42" t="s">
        <v>4</v>
      </c>
      <c r="D29" s="21">
        <f t="shared" si="18"/>
        <v>138786.94</v>
      </c>
      <c r="E29" s="21">
        <v>9546</v>
      </c>
      <c r="F29" s="21">
        <v>9983.1</v>
      </c>
      <c r="G29" s="21">
        <v>0</v>
      </c>
      <c r="H29" s="21">
        <v>0</v>
      </c>
      <c r="I29" s="21">
        <v>6040.5</v>
      </c>
      <c r="J29" s="21">
        <v>2975.5</v>
      </c>
      <c r="K29" s="21">
        <v>46566.1</v>
      </c>
      <c r="L29" s="21">
        <v>6940.3</v>
      </c>
      <c r="M29" s="21">
        <v>0</v>
      </c>
      <c r="N29" s="21">
        <v>0</v>
      </c>
      <c r="O29" s="21">
        <v>37.630000000000003</v>
      </c>
      <c r="P29" s="21">
        <v>56697.81</v>
      </c>
    </row>
    <row r="30" spans="1:16" ht="30.75" customHeight="1" x14ac:dyDescent="0.2">
      <c r="A30" s="64"/>
      <c r="B30" s="64"/>
      <c r="C30" s="42" t="s">
        <v>11</v>
      </c>
      <c r="D30" s="21">
        <f t="shared" si="18"/>
        <v>8597.0999999999985</v>
      </c>
      <c r="E30" s="21">
        <v>4697.2</v>
      </c>
      <c r="F30" s="21">
        <v>211.2</v>
      </c>
      <c r="G30" s="21">
        <v>0</v>
      </c>
      <c r="H30" s="21">
        <v>0</v>
      </c>
      <c r="I30" s="21">
        <v>186.9</v>
      </c>
      <c r="J30" s="21">
        <v>92.1</v>
      </c>
      <c r="K30" s="21">
        <v>1440.2</v>
      </c>
      <c r="L30" s="21">
        <v>214.8</v>
      </c>
      <c r="M30" s="21">
        <v>0</v>
      </c>
      <c r="N30" s="21">
        <v>0</v>
      </c>
      <c r="O30" s="21">
        <v>1.1599999999999999</v>
      </c>
      <c r="P30" s="21">
        <v>1753.54</v>
      </c>
    </row>
    <row r="31" spans="1:16" ht="19.5" customHeight="1" x14ac:dyDescent="0.2">
      <c r="A31" s="65"/>
      <c r="B31" s="65"/>
      <c r="C31" s="42" t="s">
        <v>10</v>
      </c>
      <c r="D31" s="21">
        <f t="shared" si="18"/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</row>
    <row r="32" spans="1:16" ht="23.25" customHeight="1" x14ac:dyDescent="0.2">
      <c r="A32" s="63" t="s">
        <v>21</v>
      </c>
      <c r="B32" s="63" t="s">
        <v>12</v>
      </c>
      <c r="C32" s="42" t="s">
        <v>37</v>
      </c>
      <c r="D32" s="21">
        <f t="shared" si="18"/>
        <v>4893765.5600000005</v>
      </c>
      <c r="E32" s="21">
        <f t="shared" ref="E32:M32" si="25">E33+E34+E35</f>
        <v>128950.64</v>
      </c>
      <c r="F32" s="21">
        <f t="shared" si="25"/>
        <v>27382.9</v>
      </c>
      <c r="G32" s="21">
        <f>G33+G34+G35+G36</f>
        <v>1326.5</v>
      </c>
      <c r="H32" s="21">
        <f>H33+H34+H35+H36</f>
        <v>390530.4</v>
      </c>
      <c r="I32" s="21">
        <f>I34+I35</f>
        <v>457508.5</v>
      </c>
      <c r="J32" s="21">
        <f>J34+J35+J33</f>
        <v>233418.6</v>
      </c>
      <c r="K32" s="21">
        <f t="shared" si="25"/>
        <v>699918.96</v>
      </c>
      <c r="L32" s="21">
        <f>L34+L35+L33</f>
        <v>442923.95</v>
      </c>
      <c r="M32" s="21">
        <f t="shared" si="25"/>
        <v>188321.47999999998</v>
      </c>
      <c r="N32" s="21">
        <f>N33+N34+N35</f>
        <v>910399.26000000013</v>
      </c>
      <c r="O32" s="21">
        <f>SUM(O33:O36)</f>
        <v>895570.82</v>
      </c>
      <c r="P32" s="21">
        <f>SUM(P33:P36)</f>
        <v>517513.55</v>
      </c>
    </row>
    <row r="33" spans="1:16" ht="30" customHeight="1" x14ac:dyDescent="0.2">
      <c r="A33" s="64"/>
      <c r="B33" s="64"/>
      <c r="C33" s="42" t="s">
        <v>3</v>
      </c>
      <c r="D33" s="21">
        <f t="shared" si="18"/>
        <v>764000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150000</v>
      </c>
      <c r="K33" s="21">
        <f>100000+364000</f>
        <v>464000</v>
      </c>
      <c r="L33" s="21">
        <v>150000</v>
      </c>
      <c r="M33" s="21">
        <v>0</v>
      </c>
      <c r="N33" s="21">
        <v>0</v>
      </c>
      <c r="O33" s="21">
        <v>0</v>
      </c>
      <c r="P33" s="21">
        <v>0</v>
      </c>
    </row>
    <row r="34" spans="1:16" ht="27" customHeight="1" x14ac:dyDescent="0.2">
      <c r="A34" s="64"/>
      <c r="B34" s="64"/>
      <c r="C34" s="42" t="s">
        <v>4</v>
      </c>
      <c r="D34" s="21">
        <f t="shared" si="18"/>
        <v>3828320.56</v>
      </c>
      <c r="E34" s="21">
        <v>45563.89</v>
      </c>
      <c r="F34" s="21">
        <v>6759.7</v>
      </c>
      <c r="G34" s="21">
        <v>633.29999999999995</v>
      </c>
      <c r="H34" s="21">
        <v>378814.5</v>
      </c>
      <c r="I34" s="21">
        <v>443783</v>
      </c>
      <c r="J34" s="21">
        <v>73011.100000000006</v>
      </c>
      <c r="K34" s="21">
        <v>225336.36</v>
      </c>
      <c r="L34" s="21">
        <v>275391.2</v>
      </c>
      <c r="M34" s="21">
        <v>178774.18</v>
      </c>
      <c r="N34" s="21">
        <f>1480948.62-580288.77</f>
        <v>900659.85000000009</v>
      </c>
      <c r="O34" s="21">
        <v>796523.59</v>
      </c>
      <c r="P34" s="21">
        <v>503069.89</v>
      </c>
    </row>
    <row r="35" spans="1:16" ht="27" customHeight="1" x14ac:dyDescent="0.2">
      <c r="A35" s="64"/>
      <c r="B35" s="64"/>
      <c r="C35" s="42" t="s">
        <v>11</v>
      </c>
      <c r="D35" s="21">
        <f t="shared" si="18"/>
        <v>301444.99999999994</v>
      </c>
      <c r="E35" s="21">
        <v>83386.75</v>
      </c>
      <c r="F35" s="21">
        <v>20623.2</v>
      </c>
      <c r="G35" s="21">
        <v>693.2</v>
      </c>
      <c r="H35" s="21">
        <v>11715.9</v>
      </c>
      <c r="I35" s="21">
        <v>13725.5</v>
      </c>
      <c r="J35" s="21">
        <v>10407.5</v>
      </c>
      <c r="K35" s="21">
        <v>10582.6</v>
      </c>
      <c r="L35" s="21">
        <v>17532.75</v>
      </c>
      <c r="M35" s="21">
        <v>9547.2999999999993</v>
      </c>
      <c r="N35" s="21">
        <f>24693.8-14954.39</f>
        <v>9739.41</v>
      </c>
      <c r="O35" s="21">
        <v>99047.23</v>
      </c>
      <c r="P35" s="21">
        <v>14443.66</v>
      </c>
    </row>
    <row r="36" spans="1:16" ht="19.5" customHeight="1" x14ac:dyDescent="0.2">
      <c r="A36" s="65"/>
      <c r="B36" s="65"/>
      <c r="C36" s="42" t="s">
        <v>10</v>
      </c>
      <c r="D36" s="21">
        <f t="shared" si="18"/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</row>
    <row r="37" spans="1:16" ht="27.75" customHeight="1" x14ac:dyDescent="0.2">
      <c r="A37" s="63" t="s">
        <v>22</v>
      </c>
      <c r="B37" s="63" t="s">
        <v>13</v>
      </c>
      <c r="C37" s="42" t="s">
        <v>37</v>
      </c>
      <c r="D37" s="21">
        <f>SUM(E37:P37)</f>
        <v>2829077.38</v>
      </c>
      <c r="E37" s="21">
        <f t="shared" ref="E37:N37" si="26">E38+E39+E40+E41</f>
        <v>0</v>
      </c>
      <c r="F37" s="21">
        <f t="shared" si="26"/>
        <v>111175</v>
      </c>
      <c r="G37" s="21">
        <f t="shared" si="26"/>
        <v>42246</v>
      </c>
      <c r="H37" s="21">
        <f t="shared" ref="H37" si="27">H38+H39+H40+H41</f>
        <v>395195.1</v>
      </c>
      <c r="I37" s="21">
        <f t="shared" si="26"/>
        <v>216132</v>
      </c>
      <c r="J37" s="21">
        <f>J39+J40</f>
        <v>310268.5</v>
      </c>
      <c r="K37" s="21">
        <f t="shared" si="26"/>
        <v>41200</v>
      </c>
      <c r="L37" s="21">
        <f t="shared" si="26"/>
        <v>22080.3</v>
      </c>
      <c r="M37" s="21">
        <f t="shared" si="26"/>
        <v>465603.01999999996</v>
      </c>
      <c r="N37" s="21">
        <f t="shared" si="26"/>
        <v>169814.54</v>
      </c>
      <c r="O37" s="21">
        <f>SUM(O38:O41)</f>
        <v>642991.79</v>
      </c>
      <c r="P37" s="21">
        <f>P39+P40</f>
        <v>412371.13</v>
      </c>
    </row>
    <row r="38" spans="1:16" ht="19.5" customHeight="1" x14ac:dyDescent="0.2">
      <c r="A38" s="64"/>
      <c r="B38" s="64"/>
      <c r="C38" s="42" t="s">
        <v>3</v>
      </c>
      <c r="D38" s="21">
        <f t="shared" si="18"/>
        <v>28700</v>
      </c>
      <c r="E38" s="21">
        <v>0</v>
      </c>
      <c r="F38" s="21">
        <v>28700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</row>
    <row r="39" spans="1:16" ht="19.5" customHeight="1" x14ac:dyDescent="0.2">
      <c r="A39" s="64"/>
      <c r="B39" s="64"/>
      <c r="C39" s="42" t="s">
        <v>4</v>
      </c>
      <c r="D39" s="21">
        <f>SUM(E39:P39)</f>
        <v>2519295.5699999998</v>
      </c>
      <c r="E39" s="21">
        <v>0</v>
      </c>
      <c r="F39" s="21">
        <v>27750</v>
      </c>
      <c r="G39" s="21">
        <v>0</v>
      </c>
      <c r="H39" s="21">
        <v>379572.1</v>
      </c>
      <c r="I39" s="21">
        <v>192674.4</v>
      </c>
      <c r="J39" s="21">
        <v>283817.38</v>
      </c>
      <c r="K39" s="21">
        <v>39964</v>
      </c>
      <c r="L39" s="21">
        <v>21417.8</v>
      </c>
      <c r="M39" s="21">
        <v>422262.72</v>
      </c>
      <c r="N39" s="21">
        <v>151837.17000000001</v>
      </c>
      <c r="O39" s="21">
        <v>600000</v>
      </c>
      <c r="P39" s="21">
        <v>400000</v>
      </c>
    </row>
    <row r="40" spans="1:16" ht="35.25" customHeight="1" x14ac:dyDescent="0.2">
      <c r="A40" s="64"/>
      <c r="B40" s="64"/>
      <c r="C40" s="42" t="s">
        <v>11</v>
      </c>
      <c r="D40" s="21">
        <f t="shared" si="18"/>
        <v>281081.81</v>
      </c>
      <c r="E40" s="21">
        <v>0</v>
      </c>
      <c r="F40" s="21">
        <v>54725</v>
      </c>
      <c r="G40" s="21">
        <v>42246</v>
      </c>
      <c r="H40" s="21">
        <v>15623</v>
      </c>
      <c r="I40" s="21">
        <v>23457.599999999999</v>
      </c>
      <c r="J40" s="21">
        <v>26451.119999999999</v>
      </c>
      <c r="K40" s="21">
        <v>1236</v>
      </c>
      <c r="L40" s="21">
        <v>662.5</v>
      </c>
      <c r="M40" s="21">
        <v>43340.3</v>
      </c>
      <c r="N40" s="21">
        <v>17977.37</v>
      </c>
      <c r="O40" s="21">
        <v>42991.79</v>
      </c>
      <c r="P40" s="21">
        <v>12371.13</v>
      </c>
    </row>
    <row r="41" spans="1:16" ht="19.5" customHeight="1" x14ac:dyDescent="0.2">
      <c r="A41" s="65"/>
      <c r="B41" s="65"/>
      <c r="C41" s="42" t="s">
        <v>10</v>
      </c>
      <c r="D41" s="21">
        <f t="shared" si="18"/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6" ht="27.75" customHeight="1" x14ac:dyDescent="0.2">
      <c r="A42" s="43" t="s">
        <v>23</v>
      </c>
      <c r="B42" s="43" t="s">
        <v>28</v>
      </c>
      <c r="C42" s="42" t="s">
        <v>37</v>
      </c>
      <c r="D42" s="21">
        <f t="shared" si="18"/>
        <v>613686.96</v>
      </c>
      <c r="E42" s="21">
        <f t="shared" ref="E42:K42" si="28">E43+E44+E45+E46</f>
        <v>47508.76</v>
      </c>
      <c r="F42" s="21">
        <f t="shared" si="28"/>
        <v>31781.8</v>
      </c>
      <c r="G42" s="21">
        <f t="shared" si="28"/>
        <v>31345</v>
      </c>
      <c r="H42" s="21">
        <f t="shared" ref="H42" si="29">H43+H44+H45+H46</f>
        <v>41646</v>
      </c>
      <c r="I42" s="21">
        <f>I45</f>
        <v>37370</v>
      </c>
      <c r="J42" s="21">
        <v>46424</v>
      </c>
      <c r="K42" s="21">
        <f t="shared" si="28"/>
        <v>38740.1</v>
      </c>
      <c r="L42" s="21">
        <f>L45</f>
        <v>43943.7</v>
      </c>
      <c r="M42" s="21">
        <f>M45</f>
        <v>56192</v>
      </c>
      <c r="N42" s="21">
        <f t="shared" ref="N42" si="30">N45</f>
        <v>62535.6</v>
      </c>
      <c r="O42" s="21">
        <f>SUM(O43:O46)</f>
        <v>83225</v>
      </c>
      <c r="P42" s="21">
        <f>SUM(P43:P46)</f>
        <v>92975</v>
      </c>
    </row>
    <row r="43" spans="1:16" ht="19.5" customHeight="1" x14ac:dyDescent="0.2">
      <c r="A43" s="44"/>
      <c r="B43" s="44"/>
      <c r="C43" s="42" t="s">
        <v>3</v>
      </c>
      <c r="D43" s="21">
        <f t="shared" si="18"/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6" ht="21.75" customHeight="1" x14ac:dyDescent="0.2">
      <c r="A44" s="44"/>
      <c r="B44" s="44"/>
      <c r="C44" s="42" t="s">
        <v>4</v>
      </c>
      <c r="D44" s="21">
        <f t="shared" si="18"/>
        <v>6898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6898</v>
      </c>
    </row>
    <row r="45" spans="1:16" ht="24.75" customHeight="1" x14ac:dyDescent="0.2">
      <c r="A45" s="44"/>
      <c r="B45" s="44"/>
      <c r="C45" s="42" t="s">
        <v>11</v>
      </c>
      <c r="D45" s="21">
        <f t="shared" si="18"/>
        <v>606788.96</v>
      </c>
      <c r="E45" s="21">
        <v>47508.76</v>
      </c>
      <c r="F45" s="21">
        <v>31781.8</v>
      </c>
      <c r="G45" s="21">
        <v>31345</v>
      </c>
      <c r="H45" s="21">
        <v>41646</v>
      </c>
      <c r="I45" s="21">
        <v>37370</v>
      </c>
      <c r="J45" s="21">
        <v>46424</v>
      </c>
      <c r="K45" s="21">
        <v>38740.1</v>
      </c>
      <c r="L45" s="21">
        <v>43943.7</v>
      </c>
      <c r="M45" s="21">
        <v>56192</v>
      </c>
      <c r="N45" s="21">
        <v>62535.6</v>
      </c>
      <c r="O45" s="21">
        <v>83225</v>
      </c>
      <c r="P45" s="21">
        <v>86077</v>
      </c>
    </row>
    <row r="46" spans="1:16" ht="24.75" customHeight="1" x14ac:dyDescent="0.2">
      <c r="A46" s="44"/>
      <c r="B46" s="44"/>
      <c r="C46" s="42" t="s">
        <v>10</v>
      </c>
      <c r="D46" s="21">
        <f t="shared" si="18"/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25.5" customHeight="1" x14ac:dyDescent="0.2">
      <c r="A47" s="49" t="s">
        <v>27</v>
      </c>
      <c r="B47" s="63" t="s">
        <v>38</v>
      </c>
      <c r="C47" s="42" t="s">
        <v>37</v>
      </c>
      <c r="D47" s="21">
        <f t="shared" si="18"/>
        <v>1643</v>
      </c>
      <c r="E47" s="21">
        <f t="shared" ref="E47:K47" si="31">E48+E49+E50+E51</f>
        <v>1643</v>
      </c>
      <c r="F47" s="21">
        <f t="shared" si="31"/>
        <v>0</v>
      </c>
      <c r="G47" s="21">
        <f t="shared" si="31"/>
        <v>0</v>
      </c>
      <c r="H47" s="21">
        <f t="shared" ref="H47" si="32">H48+H49+H50+H51</f>
        <v>0</v>
      </c>
      <c r="I47" s="21">
        <f t="shared" si="31"/>
        <v>0</v>
      </c>
      <c r="J47" s="21">
        <f t="shared" si="31"/>
        <v>0</v>
      </c>
      <c r="K47" s="21">
        <f t="shared" si="31"/>
        <v>0</v>
      </c>
      <c r="L47" s="21">
        <f t="shared" ref="L47:N47" si="33">L48+L49+L50+L51</f>
        <v>0</v>
      </c>
      <c r="M47" s="21">
        <f t="shared" si="33"/>
        <v>0</v>
      </c>
      <c r="N47" s="21">
        <f t="shared" si="33"/>
        <v>0</v>
      </c>
      <c r="O47" s="21">
        <f t="shared" ref="O47" si="34">O48+O49+O50+O51</f>
        <v>0</v>
      </c>
      <c r="P47" s="21">
        <v>0</v>
      </c>
    </row>
    <row r="48" spans="1:16" ht="24" customHeight="1" x14ac:dyDescent="0.2">
      <c r="A48" s="50"/>
      <c r="B48" s="64"/>
      <c r="C48" s="42" t="s">
        <v>3</v>
      </c>
      <c r="D48" s="21">
        <f t="shared" si="18"/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</row>
    <row r="49" spans="1:16" ht="26.25" customHeight="1" x14ac:dyDescent="0.2">
      <c r="A49" s="50"/>
      <c r="B49" s="64"/>
      <c r="C49" s="42" t="s">
        <v>4</v>
      </c>
      <c r="D49" s="21">
        <f t="shared" si="18"/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</row>
    <row r="50" spans="1:16" ht="25.5" customHeight="1" x14ac:dyDescent="0.2">
      <c r="A50" s="50"/>
      <c r="B50" s="64"/>
      <c r="C50" s="42" t="s">
        <v>11</v>
      </c>
      <c r="D50" s="21">
        <f t="shared" si="18"/>
        <v>1643</v>
      </c>
      <c r="E50" s="21">
        <v>1643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</row>
    <row r="51" spans="1:16" ht="19.5" customHeight="1" x14ac:dyDescent="0.2">
      <c r="A51" s="51"/>
      <c r="B51" s="65"/>
      <c r="C51" s="42" t="s">
        <v>10</v>
      </c>
      <c r="D51" s="21">
        <f t="shared" si="18"/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</row>
    <row r="52" spans="1:16" ht="38.25" customHeight="1" x14ac:dyDescent="0.2">
      <c r="A52" s="49" t="s">
        <v>31</v>
      </c>
      <c r="B52" s="63" t="s">
        <v>46</v>
      </c>
      <c r="C52" s="42" t="s">
        <v>37</v>
      </c>
      <c r="D52" s="21">
        <f t="shared" si="18"/>
        <v>3656876.68</v>
      </c>
      <c r="E52" s="21">
        <f t="shared" ref="E52:K52" si="35">E53+E54+E55+E56</f>
        <v>0</v>
      </c>
      <c r="F52" s="21">
        <f t="shared" si="35"/>
        <v>0</v>
      </c>
      <c r="G52" s="21">
        <v>0</v>
      </c>
      <c r="H52" s="21">
        <f>H53+H54+H55+H56</f>
        <v>2059307.3800000001</v>
      </c>
      <c r="I52" s="21">
        <f>I53+I54+I55+I56</f>
        <v>1597569.3</v>
      </c>
      <c r="J52" s="21">
        <f t="shared" si="35"/>
        <v>0</v>
      </c>
      <c r="K52" s="21">
        <f t="shared" si="35"/>
        <v>0</v>
      </c>
      <c r="L52" s="21">
        <f t="shared" ref="L52:N52" si="36">L53+L54+L55+L56</f>
        <v>0</v>
      </c>
      <c r="M52" s="21">
        <v>0</v>
      </c>
      <c r="N52" s="21">
        <f t="shared" si="36"/>
        <v>0</v>
      </c>
      <c r="O52" s="21">
        <f t="shared" ref="O52" si="37">O53+O54+O55+O56</f>
        <v>0</v>
      </c>
      <c r="P52" s="21">
        <v>0</v>
      </c>
    </row>
    <row r="53" spans="1:16" ht="30.75" customHeight="1" x14ac:dyDescent="0.2">
      <c r="A53" s="50"/>
      <c r="B53" s="64"/>
      <c r="C53" s="42" t="s">
        <v>3</v>
      </c>
      <c r="D53" s="21">
        <f t="shared" si="18"/>
        <v>2000000</v>
      </c>
      <c r="E53" s="21">
        <v>0</v>
      </c>
      <c r="F53" s="21">
        <v>0</v>
      </c>
      <c r="G53" s="21">
        <v>0</v>
      </c>
      <c r="H53" s="21">
        <v>1000000</v>
      </c>
      <c r="I53" s="21">
        <v>1000000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6" ht="30.75" customHeight="1" x14ac:dyDescent="0.2">
      <c r="A54" s="50"/>
      <c r="B54" s="64"/>
      <c r="C54" s="42" t="s">
        <v>4</v>
      </c>
      <c r="D54" s="21">
        <f t="shared" si="18"/>
        <v>1619121.38</v>
      </c>
      <c r="E54" s="21">
        <v>0</v>
      </c>
      <c r="F54" s="21">
        <v>0</v>
      </c>
      <c r="G54" s="21">
        <v>0</v>
      </c>
      <c r="H54" s="21">
        <v>1027528.08</v>
      </c>
      <c r="I54" s="21">
        <v>591593.30000000005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6" ht="22.5" customHeight="1" x14ac:dyDescent="0.2">
      <c r="A55" s="50"/>
      <c r="B55" s="64"/>
      <c r="C55" s="42" t="s">
        <v>11</v>
      </c>
      <c r="D55" s="21">
        <f t="shared" si="18"/>
        <v>37755.300000000003</v>
      </c>
      <c r="E55" s="21">
        <v>0</v>
      </c>
      <c r="F55" s="21">
        <v>0</v>
      </c>
      <c r="G55" s="21">
        <v>0</v>
      </c>
      <c r="H55" s="21">
        <v>31779.3</v>
      </c>
      <c r="I55" s="21">
        <v>5976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</row>
    <row r="56" spans="1:16" ht="30" customHeight="1" x14ac:dyDescent="0.2">
      <c r="A56" s="51"/>
      <c r="B56" s="65"/>
      <c r="C56" s="42" t="s">
        <v>10</v>
      </c>
      <c r="D56" s="21">
        <f t="shared" si="18"/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</row>
    <row r="57" spans="1:16" ht="27" customHeight="1" x14ac:dyDescent="0.2">
      <c r="A57" s="49" t="s">
        <v>44</v>
      </c>
      <c r="B57" s="63" t="s">
        <v>50</v>
      </c>
      <c r="C57" s="42" t="s">
        <v>37</v>
      </c>
      <c r="D57" s="21">
        <f t="shared" si="18"/>
        <v>8209270.5000000009</v>
      </c>
      <c r="E57" s="21">
        <f t="shared" ref="E57:F57" si="38">E58+E59+E60+E61</f>
        <v>0</v>
      </c>
      <c r="F57" s="21">
        <f t="shared" si="38"/>
        <v>0</v>
      </c>
      <c r="G57" s="21">
        <v>0</v>
      </c>
      <c r="H57" s="21">
        <v>0</v>
      </c>
      <c r="I57" s="21">
        <v>0</v>
      </c>
      <c r="J57" s="21">
        <f t="shared" ref="J57:N57" si="39">J58+J59+J60+J61</f>
        <v>988864.9</v>
      </c>
      <c r="K57" s="21">
        <f t="shared" si="39"/>
        <v>1233262.1399999999</v>
      </c>
      <c r="L57" s="21">
        <f t="shared" si="39"/>
        <v>1082198.7999999998</v>
      </c>
      <c r="M57" s="21">
        <f t="shared" si="39"/>
        <v>1255160.8999999999</v>
      </c>
      <c r="N57" s="21">
        <f t="shared" si="39"/>
        <v>1881904.9700000002</v>
      </c>
      <c r="O57" s="21">
        <f>SUM(O58:O61)</f>
        <v>1767878.79</v>
      </c>
      <c r="P57" s="21">
        <v>0</v>
      </c>
    </row>
    <row r="58" spans="1:16" ht="24" customHeight="1" x14ac:dyDescent="0.2">
      <c r="A58" s="50"/>
      <c r="B58" s="64"/>
      <c r="C58" s="42" t="s">
        <v>3</v>
      </c>
      <c r="D58" s="21">
        <f t="shared" si="18"/>
        <v>2585344.44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635329.1</v>
      </c>
      <c r="K58" s="21">
        <v>1091847.74</v>
      </c>
      <c r="L58" s="21">
        <v>500000</v>
      </c>
      <c r="M58" s="21">
        <v>0</v>
      </c>
      <c r="N58" s="21">
        <v>258167.6</v>
      </c>
      <c r="O58" s="21">
        <v>100000</v>
      </c>
      <c r="P58" s="21">
        <v>0</v>
      </c>
    </row>
    <row r="59" spans="1:16" ht="25.5" customHeight="1" x14ac:dyDescent="0.2">
      <c r="A59" s="50"/>
      <c r="B59" s="64"/>
      <c r="C59" s="42" t="s">
        <v>4</v>
      </c>
      <c r="D59" s="21">
        <f t="shared" si="18"/>
        <v>5567651.0999999996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350000</v>
      </c>
      <c r="K59" s="21">
        <v>140000</v>
      </c>
      <c r="L59" s="21">
        <v>576341.9</v>
      </c>
      <c r="M59" s="21">
        <v>1242609.2</v>
      </c>
      <c r="N59" s="21">
        <v>1607500</v>
      </c>
      <c r="O59" s="21">
        <v>1651200</v>
      </c>
      <c r="P59" s="21">
        <v>0</v>
      </c>
    </row>
    <row r="60" spans="1:16" ht="41.25" customHeight="1" x14ac:dyDescent="0.2">
      <c r="A60" s="50"/>
      <c r="B60" s="64"/>
      <c r="C60" s="42" t="s">
        <v>11</v>
      </c>
      <c r="D60" s="21">
        <f t="shared" si="18"/>
        <v>56274.960000000006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3535.8</v>
      </c>
      <c r="K60" s="21">
        <v>1414.4</v>
      </c>
      <c r="L60" s="21">
        <v>5856.9</v>
      </c>
      <c r="M60" s="21">
        <v>12551.7</v>
      </c>
      <c r="N60" s="21">
        <v>16237.37</v>
      </c>
      <c r="O60" s="21">
        <v>16678.79</v>
      </c>
      <c r="P60" s="21">
        <v>0</v>
      </c>
    </row>
    <row r="61" spans="1:16" ht="36" customHeight="1" x14ac:dyDescent="0.2">
      <c r="A61" s="51"/>
      <c r="B61" s="65"/>
      <c r="C61" s="42" t="s">
        <v>10</v>
      </c>
      <c r="D61" s="21">
        <f t="shared" si="18"/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</row>
    <row r="62" spans="1:16" ht="27" customHeight="1" x14ac:dyDescent="0.2">
      <c r="A62" s="63" t="s">
        <v>45</v>
      </c>
      <c r="B62" s="63" t="s">
        <v>47</v>
      </c>
      <c r="C62" s="42" t="s">
        <v>37</v>
      </c>
      <c r="D62" s="21">
        <f t="shared" si="18"/>
        <v>191782.5</v>
      </c>
      <c r="E62" s="21">
        <f t="shared" ref="E62:F62" si="40">E63+E64+E65+E66</f>
        <v>0</v>
      </c>
      <c r="F62" s="21">
        <f t="shared" si="40"/>
        <v>0</v>
      </c>
      <c r="G62" s="21">
        <v>0</v>
      </c>
      <c r="H62" s="21">
        <v>0</v>
      </c>
      <c r="I62" s="21">
        <v>0</v>
      </c>
      <c r="J62" s="21">
        <v>0</v>
      </c>
      <c r="K62" s="21">
        <f>K63+K64+K65+K66</f>
        <v>191782.5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</row>
    <row r="63" spans="1:16" ht="24" customHeight="1" x14ac:dyDescent="0.2">
      <c r="A63" s="64"/>
      <c r="B63" s="64"/>
      <c r="C63" s="42" t="s">
        <v>3</v>
      </c>
      <c r="D63" s="21">
        <f t="shared" si="18"/>
        <v>186460.3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186460.3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</row>
    <row r="64" spans="1:16" ht="25.5" customHeight="1" x14ac:dyDescent="0.2">
      <c r="A64" s="64"/>
      <c r="B64" s="64"/>
      <c r="C64" s="42" t="s">
        <v>4</v>
      </c>
      <c r="D64" s="21">
        <f t="shared" si="18"/>
        <v>3837.2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3837.2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</row>
    <row r="65" spans="1:16" ht="24.75" customHeight="1" x14ac:dyDescent="0.2">
      <c r="A65" s="64"/>
      <c r="B65" s="64"/>
      <c r="C65" s="42" t="s">
        <v>11</v>
      </c>
      <c r="D65" s="21">
        <f t="shared" si="18"/>
        <v>1485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1485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</row>
    <row r="66" spans="1:16" ht="21" customHeight="1" x14ac:dyDescent="0.2">
      <c r="A66" s="65"/>
      <c r="B66" s="65"/>
      <c r="C66" s="42" t="s">
        <v>10</v>
      </c>
      <c r="D66" s="21">
        <f t="shared" si="18"/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</row>
    <row r="67" spans="1:16" s="52" customFormat="1" ht="27" customHeight="1" x14ac:dyDescent="0.2">
      <c r="A67" s="63" t="s">
        <v>49</v>
      </c>
      <c r="B67" s="63" t="s">
        <v>52</v>
      </c>
      <c r="C67" s="42" t="s">
        <v>37</v>
      </c>
      <c r="D67" s="21">
        <f>SUM(E67:P67)</f>
        <v>4257627.17</v>
      </c>
      <c r="E67" s="21">
        <f t="shared" ref="E67:F67" si="41">E68+E69+E70+E71</f>
        <v>0</v>
      </c>
      <c r="F67" s="21">
        <f t="shared" si="41"/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f>M69+M70</f>
        <v>768530.2</v>
      </c>
      <c r="N67" s="21">
        <f>N69+N70</f>
        <v>2305334.52</v>
      </c>
      <c r="O67" s="21">
        <f>SUM(O68:O71)</f>
        <v>344844.81</v>
      </c>
      <c r="P67" s="21">
        <f>SUM(P68:P71)</f>
        <v>838917.64</v>
      </c>
    </row>
    <row r="68" spans="1:16" s="52" customFormat="1" ht="24" customHeight="1" x14ac:dyDescent="0.2">
      <c r="A68" s="64"/>
      <c r="B68" s="64"/>
      <c r="C68" s="42" t="s">
        <v>3</v>
      </c>
      <c r="D68" s="21">
        <f t="shared" si="18"/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</row>
    <row r="69" spans="1:16" s="52" customFormat="1" ht="25.5" customHeight="1" x14ac:dyDescent="0.2">
      <c r="A69" s="64"/>
      <c r="B69" s="64"/>
      <c r="C69" s="42" t="s">
        <v>4</v>
      </c>
      <c r="D69" s="21">
        <f t="shared" si="18"/>
        <v>4253369.32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767761.5</v>
      </c>
      <c r="N69" s="21">
        <v>2303029.1800000002</v>
      </c>
      <c r="O69" s="21">
        <v>344500</v>
      </c>
      <c r="P69" s="21">
        <v>838078.64</v>
      </c>
    </row>
    <row r="70" spans="1:16" s="52" customFormat="1" ht="36.75" customHeight="1" x14ac:dyDescent="0.2">
      <c r="A70" s="64"/>
      <c r="B70" s="64"/>
      <c r="C70" s="42" t="s">
        <v>11</v>
      </c>
      <c r="D70" s="21">
        <f>SUM(E70:P70)</f>
        <v>4257.8500000000004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768.7</v>
      </c>
      <c r="N70" s="21">
        <v>2305.34</v>
      </c>
      <c r="O70" s="21">
        <v>344.81</v>
      </c>
      <c r="P70" s="21">
        <v>839</v>
      </c>
    </row>
    <row r="71" spans="1:16" s="52" customFormat="1" ht="21" customHeight="1" x14ac:dyDescent="0.2">
      <c r="A71" s="65"/>
      <c r="B71" s="65"/>
      <c r="C71" s="42" t="s">
        <v>10</v>
      </c>
      <c r="D71" s="21">
        <f t="shared" si="18"/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</row>
    <row r="72" spans="1:16" ht="27" customHeight="1" x14ac:dyDescent="0.2">
      <c r="A72" s="63" t="s">
        <v>54</v>
      </c>
      <c r="B72" s="63" t="s">
        <v>55</v>
      </c>
      <c r="C72" s="42" t="s">
        <v>37</v>
      </c>
      <c r="D72" s="21">
        <f>SUM(E72:P72)</f>
        <v>1924031.1100000003</v>
      </c>
      <c r="E72" s="21">
        <f>E73+E74+E75+E76</f>
        <v>0</v>
      </c>
      <c r="F72" s="21">
        <f>F73+F74+F75+F76</f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f>N73+N74+N75</f>
        <v>595243.16</v>
      </c>
      <c r="O72" s="21">
        <v>1328787.9500000002</v>
      </c>
      <c r="P72" s="21">
        <v>0</v>
      </c>
    </row>
    <row r="73" spans="1:16" ht="24" customHeight="1" x14ac:dyDescent="0.2">
      <c r="A73" s="64"/>
      <c r="B73" s="64"/>
      <c r="C73" s="42" t="s">
        <v>3</v>
      </c>
      <c r="D73" s="21">
        <f t="shared" si="18"/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</row>
    <row r="74" spans="1:16" ht="25.5" customHeight="1" x14ac:dyDescent="0.2">
      <c r="A74" s="64"/>
      <c r="B74" s="64"/>
      <c r="C74" s="42" t="s">
        <v>4</v>
      </c>
      <c r="D74" s="21">
        <f>SUM(E74:P74)</f>
        <v>1889633.12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580288.77</v>
      </c>
      <c r="O74" s="21">
        <v>1309344.3500000001</v>
      </c>
      <c r="P74" s="21">
        <v>0</v>
      </c>
    </row>
    <row r="75" spans="1:16" ht="34.5" customHeight="1" x14ac:dyDescent="0.2">
      <c r="A75" s="64"/>
      <c r="B75" s="64"/>
      <c r="C75" s="42" t="s">
        <v>11</v>
      </c>
      <c r="D75" s="21">
        <f>SUM(E75:P75)</f>
        <v>34397.99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14954.39</v>
      </c>
      <c r="O75" s="21">
        <v>19443.599999999999</v>
      </c>
      <c r="P75" s="21">
        <v>0</v>
      </c>
    </row>
    <row r="76" spans="1:16" ht="21" customHeight="1" x14ac:dyDescent="0.2">
      <c r="A76" s="65"/>
      <c r="B76" s="65"/>
      <c r="C76" s="42" t="s">
        <v>10</v>
      </c>
      <c r="D76" s="21">
        <f t="shared" si="18"/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</row>
    <row r="77" spans="1:16" s="52" customFormat="1" ht="21" customHeight="1" x14ac:dyDescent="0.2">
      <c r="A77" s="63" t="s">
        <v>57</v>
      </c>
      <c r="B77" s="63" t="s">
        <v>58</v>
      </c>
      <c r="C77" s="42" t="s">
        <v>37</v>
      </c>
      <c r="D77" s="21">
        <f t="shared" si="18"/>
        <v>2404040.4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f>SUM(P78:P81)</f>
        <v>2404040.4</v>
      </c>
    </row>
    <row r="78" spans="1:16" s="52" customFormat="1" ht="21" customHeight="1" x14ac:dyDescent="0.2">
      <c r="A78" s="64"/>
      <c r="B78" s="64"/>
      <c r="C78" s="42" t="s">
        <v>3</v>
      </c>
      <c r="D78" s="21">
        <f t="shared" si="18"/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</row>
    <row r="79" spans="1:16" s="52" customFormat="1" ht="21" customHeight="1" x14ac:dyDescent="0.2">
      <c r="A79" s="64"/>
      <c r="B79" s="64"/>
      <c r="C79" s="42" t="s">
        <v>4</v>
      </c>
      <c r="D79" s="21">
        <f t="shared" si="18"/>
        <v>2380000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2380000</v>
      </c>
    </row>
    <row r="80" spans="1:16" s="52" customFormat="1" ht="30" customHeight="1" x14ac:dyDescent="0.2">
      <c r="A80" s="64"/>
      <c r="B80" s="64"/>
      <c r="C80" s="42" t="s">
        <v>11</v>
      </c>
      <c r="D80" s="21">
        <f t="shared" si="18"/>
        <v>24040.400000000001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53">
        <v>24040.400000000001</v>
      </c>
    </row>
    <row r="81" spans="1:16" s="52" customFormat="1" ht="52.5" customHeight="1" x14ac:dyDescent="0.2">
      <c r="A81" s="65"/>
      <c r="B81" s="65"/>
      <c r="C81" s="42" t="s">
        <v>10</v>
      </c>
      <c r="D81" s="21">
        <f t="shared" si="18"/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</row>
    <row r="82" spans="1:16" ht="30" customHeight="1" x14ac:dyDescent="0.2">
      <c r="A82" s="43" t="s">
        <v>1</v>
      </c>
      <c r="B82" s="46" t="s">
        <v>34</v>
      </c>
      <c r="C82" s="42" t="s">
        <v>37</v>
      </c>
      <c r="D82" s="21">
        <f>SUM(E82:P82)</f>
        <v>14309028.848000001</v>
      </c>
      <c r="E82" s="21">
        <f>E85+E86+E84+E83</f>
        <v>370733.598</v>
      </c>
      <c r="F82" s="21">
        <f>F85+F86+F84+F83</f>
        <v>796496.03</v>
      </c>
      <c r="G82" s="21">
        <f t="shared" ref="G82:I82" si="42">G85+G86</f>
        <v>524539</v>
      </c>
      <c r="H82" s="21">
        <f>H85+H86</f>
        <v>1017537.92</v>
      </c>
      <c r="I82" s="21">
        <f t="shared" si="42"/>
        <v>906313.91</v>
      </c>
      <c r="J82" s="21">
        <f>J84+J86+J85</f>
        <v>770658</v>
      </c>
      <c r="K82" s="21">
        <f>K84+K86+K85</f>
        <v>1688016.5</v>
      </c>
      <c r="L82" s="21">
        <f>L84+L86+L85</f>
        <v>1012042.04</v>
      </c>
      <c r="M82" s="21">
        <f t="shared" ref="M82:P82" si="43">M84+M86+M85</f>
        <v>325126.19999999995</v>
      </c>
      <c r="N82" s="21">
        <f t="shared" si="43"/>
        <v>324872.82999999996</v>
      </c>
      <c r="O82" s="21">
        <f>O84+O86+O85</f>
        <v>2629643.9300000002</v>
      </c>
      <c r="P82" s="21">
        <f t="shared" si="43"/>
        <v>3943048.89</v>
      </c>
    </row>
    <row r="83" spans="1:16" ht="24.75" customHeight="1" x14ac:dyDescent="0.2">
      <c r="A83" s="44"/>
      <c r="B83" s="47"/>
      <c r="C83" s="42" t="s">
        <v>3</v>
      </c>
      <c r="D83" s="21">
        <f>SUM(E83:P83)</f>
        <v>116433.35</v>
      </c>
      <c r="E83" s="21">
        <f>E88</f>
        <v>28933.32</v>
      </c>
      <c r="F83" s="21">
        <f>F88</f>
        <v>87500.03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</row>
    <row r="84" spans="1:16" ht="24" customHeight="1" x14ac:dyDescent="0.2">
      <c r="A84" s="44"/>
      <c r="B84" s="44"/>
      <c r="C84" s="42" t="s">
        <v>4</v>
      </c>
      <c r="D84" s="21">
        <f>SUM(E84:P84)</f>
        <v>1355272.8299999998</v>
      </c>
      <c r="E84" s="21">
        <f>E89</f>
        <v>33688.54</v>
      </c>
      <c r="F84" s="21">
        <f>F89</f>
        <v>108890</v>
      </c>
      <c r="G84" s="21">
        <v>0</v>
      </c>
      <c r="H84" s="21">
        <v>0</v>
      </c>
      <c r="I84" s="21">
        <v>0</v>
      </c>
      <c r="J84" s="21">
        <v>5000</v>
      </c>
      <c r="K84" s="21">
        <v>40000</v>
      </c>
      <c r="L84" s="21">
        <f>L89+L94</f>
        <v>245419.7</v>
      </c>
      <c r="M84" s="21">
        <f t="shared" ref="M84:N84" si="44">M89+M94</f>
        <v>205698.83</v>
      </c>
      <c r="N84" s="21">
        <f t="shared" si="44"/>
        <v>205698.83</v>
      </c>
      <c r="O84" s="21">
        <f>O89+O94</f>
        <v>230338.93</v>
      </c>
      <c r="P84" s="21">
        <f>P89+P94+P99</f>
        <v>280538</v>
      </c>
    </row>
    <row r="85" spans="1:16" ht="30" customHeight="1" x14ac:dyDescent="0.2">
      <c r="A85" s="44"/>
      <c r="B85" s="44"/>
      <c r="C85" s="42" t="s">
        <v>11</v>
      </c>
      <c r="D85" s="21">
        <f>SUM(E85:P85)</f>
        <v>432542.93800000002</v>
      </c>
      <c r="E85" s="21">
        <f t="shared" ref="E85:K85" si="45">E90+E95+E100</f>
        <v>79186.237999999998</v>
      </c>
      <c r="F85" s="21">
        <f t="shared" si="45"/>
        <v>146986</v>
      </c>
      <c r="G85" s="21">
        <f>G90</f>
        <v>954</v>
      </c>
      <c r="H85" s="21">
        <f>H90+H105</f>
        <v>10165.5</v>
      </c>
      <c r="I85" s="21">
        <f>I102</f>
        <v>3600</v>
      </c>
      <c r="J85" s="21">
        <f t="shared" si="45"/>
        <v>197.7</v>
      </c>
      <c r="K85" s="21">
        <f t="shared" si="45"/>
        <v>80279.5</v>
      </c>
      <c r="L85" s="21">
        <f>L90+L100+L95</f>
        <v>46941</v>
      </c>
      <c r="M85" s="21">
        <f t="shared" ref="M85" si="46">M90+M100+M95</f>
        <v>31029</v>
      </c>
      <c r="N85" s="21">
        <f>N95+N100</f>
        <v>9972</v>
      </c>
      <c r="O85" s="21">
        <f>O95+O100</f>
        <v>11289</v>
      </c>
      <c r="P85" s="21">
        <f t="shared" ref="P85" si="47">P95+P100</f>
        <v>11943</v>
      </c>
    </row>
    <row r="86" spans="1:16" ht="29.25" customHeight="1" x14ac:dyDescent="0.2">
      <c r="A86" s="45"/>
      <c r="B86" s="45"/>
      <c r="C86" s="42" t="s">
        <v>10</v>
      </c>
      <c r="D86" s="21">
        <f>SUM(E86:P86)</f>
        <v>12404779.73</v>
      </c>
      <c r="E86" s="21">
        <f>E96</f>
        <v>228925.5</v>
      </c>
      <c r="F86" s="21">
        <f t="shared" ref="F86:N86" si="48">F96</f>
        <v>453120</v>
      </c>
      <c r="G86" s="21">
        <f t="shared" si="48"/>
        <v>523585</v>
      </c>
      <c r="H86" s="21">
        <f t="shared" si="48"/>
        <v>1007372.42</v>
      </c>
      <c r="I86" s="21">
        <f t="shared" si="48"/>
        <v>902713.91</v>
      </c>
      <c r="J86" s="21">
        <f t="shared" si="48"/>
        <v>765460.3</v>
      </c>
      <c r="K86" s="21">
        <f t="shared" si="48"/>
        <v>1567737</v>
      </c>
      <c r="L86" s="21">
        <f t="shared" si="48"/>
        <v>719681.34</v>
      </c>
      <c r="M86" s="21">
        <v>88398.37</v>
      </c>
      <c r="N86" s="21">
        <f t="shared" si="48"/>
        <v>109202</v>
      </c>
      <c r="O86" s="21">
        <f t="shared" ref="O86" si="49">O96</f>
        <v>2388016</v>
      </c>
      <c r="P86" s="21">
        <f>P96</f>
        <v>3650567.89</v>
      </c>
    </row>
    <row r="87" spans="1:16" ht="23.25" customHeight="1" x14ac:dyDescent="0.2">
      <c r="A87" s="63" t="s">
        <v>24</v>
      </c>
      <c r="B87" s="63" t="s">
        <v>15</v>
      </c>
      <c r="C87" s="42" t="s">
        <v>37</v>
      </c>
      <c r="D87" s="21">
        <f>D90+D89+D91+D88</f>
        <v>1603775.98</v>
      </c>
      <c r="E87" s="21">
        <f>E88+E89+E90</f>
        <v>141363.85999999999</v>
      </c>
      <c r="F87" s="21">
        <f>F90+F89+F88</f>
        <v>343376.03</v>
      </c>
      <c r="G87" s="21">
        <f>G90</f>
        <v>954</v>
      </c>
      <c r="H87" s="21">
        <f t="shared" ref="H87" si="50">H90</f>
        <v>440.5</v>
      </c>
      <c r="I87" s="21">
        <f t="shared" ref="I87:K87" si="51">I90</f>
        <v>0</v>
      </c>
      <c r="J87" s="21">
        <f t="shared" si="51"/>
        <v>0</v>
      </c>
      <c r="K87" s="21">
        <f t="shared" si="51"/>
        <v>70724.399999999994</v>
      </c>
      <c r="L87" s="21">
        <f>L90+L89</f>
        <v>240818.7</v>
      </c>
      <c r="M87" s="21">
        <f t="shared" ref="M87" si="52">M90+M89</f>
        <v>205698.83</v>
      </c>
      <c r="N87" s="21">
        <v>205698.83</v>
      </c>
      <c r="O87" s="21">
        <f>SUM(O88:O91)</f>
        <v>205698.83</v>
      </c>
      <c r="P87" s="21">
        <f>SUM(P88:P91)</f>
        <v>189002</v>
      </c>
    </row>
    <row r="88" spans="1:16" ht="24" customHeight="1" x14ac:dyDescent="0.2">
      <c r="A88" s="64"/>
      <c r="B88" s="64"/>
      <c r="C88" s="42" t="s">
        <v>3</v>
      </c>
      <c r="D88" s="21">
        <f>SUM(E88:P88)</f>
        <v>116433.35</v>
      </c>
      <c r="E88" s="21">
        <v>28933.32</v>
      </c>
      <c r="F88" s="21">
        <v>87500.03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</row>
    <row r="89" spans="1:16" ht="25.5" customHeight="1" x14ac:dyDescent="0.2">
      <c r="A89" s="64"/>
      <c r="B89" s="64"/>
      <c r="C89" s="42" t="s">
        <v>4</v>
      </c>
      <c r="D89" s="21">
        <f>SUM(E89:P89)</f>
        <v>1150096.73</v>
      </c>
      <c r="E89" s="21">
        <v>33688.54</v>
      </c>
      <c r="F89" s="21">
        <v>108890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201419.7</v>
      </c>
      <c r="M89" s="21">
        <v>205698.83</v>
      </c>
      <c r="N89" s="21">
        <v>205698.83</v>
      </c>
      <c r="O89" s="21">
        <v>205698.83</v>
      </c>
      <c r="P89" s="21">
        <v>189002</v>
      </c>
    </row>
    <row r="90" spans="1:16" ht="24.75" customHeight="1" x14ac:dyDescent="0.2">
      <c r="A90" s="64"/>
      <c r="B90" s="64"/>
      <c r="C90" s="42" t="s">
        <v>11</v>
      </c>
      <c r="D90" s="21">
        <f>SUM(E90:P90)</f>
        <v>337245.9</v>
      </c>
      <c r="E90" s="21">
        <v>78742</v>
      </c>
      <c r="F90" s="21">
        <v>146986</v>
      </c>
      <c r="G90" s="21">
        <v>954</v>
      </c>
      <c r="H90" s="21">
        <v>440.5</v>
      </c>
      <c r="I90" s="21">
        <v>0</v>
      </c>
      <c r="J90" s="21">
        <v>0</v>
      </c>
      <c r="K90" s="21">
        <v>70724.399999999994</v>
      </c>
      <c r="L90" s="21">
        <v>39399</v>
      </c>
      <c r="M90" s="21">
        <v>0</v>
      </c>
      <c r="N90" s="21">
        <v>0</v>
      </c>
      <c r="O90" s="21">
        <v>0</v>
      </c>
      <c r="P90" s="21">
        <v>0</v>
      </c>
    </row>
    <row r="91" spans="1:16" ht="27" customHeight="1" x14ac:dyDescent="0.2">
      <c r="A91" s="65"/>
      <c r="B91" s="65"/>
      <c r="C91" s="42" t="s">
        <v>10</v>
      </c>
      <c r="D91" s="21">
        <f>SUM(E91:P91)</f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</row>
    <row r="92" spans="1:16" ht="29.25" customHeight="1" x14ac:dyDescent="0.2">
      <c r="A92" s="63" t="s">
        <v>25</v>
      </c>
      <c r="B92" s="63" t="s">
        <v>53</v>
      </c>
      <c r="C92" s="42" t="s">
        <v>37</v>
      </c>
      <c r="D92" s="21">
        <f>SUM(E92:P93)</f>
        <v>12593212.930000002</v>
      </c>
      <c r="E92" s="21">
        <f t="shared" ref="E92:N92" si="53">E95+E96</f>
        <v>228925.5</v>
      </c>
      <c r="F92" s="21">
        <f t="shared" si="53"/>
        <v>453120</v>
      </c>
      <c r="G92" s="21">
        <f t="shared" si="53"/>
        <v>523585</v>
      </c>
      <c r="H92" s="21">
        <f>H96</f>
        <v>1007372.42</v>
      </c>
      <c r="I92" s="21">
        <f t="shared" si="53"/>
        <v>902713.91</v>
      </c>
      <c r="J92" s="21">
        <f t="shared" si="53"/>
        <v>765460.3</v>
      </c>
      <c r="K92" s="21">
        <f t="shared" si="53"/>
        <v>1569772.1</v>
      </c>
      <c r="L92" s="21">
        <f>L95+L96+L94</f>
        <v>763691.34</v>
      </c>
      <c r="M92" s="21">
        <f t="shared" si="53"/>
        <v>111262.37</v>
      </c>
      <c r="N92" s="21">
        <f t="shared" si="53"/>
        <v>112354</v>
      </c>
      <c r="O92" s="21">
        <f>SUM(O93:O96)</f>
        <v>2413186.1</v>
      </c>
      <c r="P92" s="21">
        <f>SUM(P93:P96)</f>
        <v>3741769.89</v>
      </c>
    </row>
    <row r="93" spans="1:16" ht="24.75" customHeight="1" x14ac:dyDescent="0.2">
      <c r="A93" s="64"/>
      <c r="B93" s="64"/>
      <c r="C93" s="42" t="s">
        <v>3</v>
      </c>
      <c r="D93" s="21">
        <f t="shared" ref="D93:D98" si="54">SUM(E93:P93)</f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</row>
    <row r="94" spans="1:16" ht="24" customHeight="1" x14ac:dyDescent="0.2">
      <c r="A94" s="64"/>
      <c r="B94" s="64"/>
      <c r="C94" s="42" t="s">
        <v>4</v>
      </c>
      <c r="D94" s="21">
        <f t="shared" si="54"/>
        <v>159240.1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44000</v>
      </c>
      <c r="M94" s="21">
        <v>0</v>
      </c>
      <c r="N94" s="21">
        <v>0</v>
      </c>
      <c r="O94" s="21">
        <v>24640.1</v>
      </c>
      <c r="P94" s="21">
        <v>90600</v>
      </c>
    </row>
    <row r="95" spans="1:16" ht="33" customHeight="1" x14ac:dyDescent="0.2">
      <c r="A95" s="64"/>
      <c r="B95" s="64"/>
      <c r="C95" s="42" t="s">
        <v>11</v>
      </c>
      <c r="D95" s="21">
        <f t="shared" si="54"/>
        <v>29193.1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2035.1</v>
      </c>
      <c r="L95" s="21">
        <v>10</v>
      </c>
      <c r="M95" s="21">
        <v>22864</v>
      </c>
      <c r="N95" s="21">
        <v>3152</v>
      </c>
      <c r="O95" s="21">
        <v>530</v>
      </c>
      <c r="P95" s="21">
        <v>602</v>
      </c>
    </row>
    <row r="96" spans="1:16" ht="24" customHeight="1" x14ac:dyDescent="0.2">
      <c r="A96" s="65"/>
      <c r="B96" s="65"/>
      <c r="C96" s="42" t="s">
        <v>10</v>
      </c>
      <c r="D96" s="21">
        <f t="shared" si="54"/>
        <v>12404779.73</v>
      </c>
      <c r="E96" s="21">
        <v>228925.5</v>
      </c>
      <c r="F96" s="21">
        <v>453120</v>
      </c>
      <c r="G96" s="21">
        <v>523585</v>
      </c>
      <c r="H96" s="21">
        <v>1007372.42</v>
      </c>
      <c r="I96" s="21">
        <v>902713.91</v>
      </c>
      <c r="J96" s="21">
        <v>765460.3</v>
      </c>
      <c r="K96" s="21">
        <v>1567737</v>
      </c>
      <c r="L96" s="21">
        <v>719681.34</v>
      </c>
      <c r="M96" s="21">
        <v>88398.37</v>
      </c>
      <c r="N96" s="21">
        <v>109202</v>
      </c>
      <c r="O96" s="21">
        <v>2388016</v>
      </c>
      <c r="P96" s="21">
        <v>3650567.89</v>
      </c>
    </row>
    <row r="97" spans="1:16" ht="22.5" customHeight="1" x14ac:dyDescent="0.2">
      <c r="A97" s="63" t="s">
        <v>26</v>
      </c>
      <c r="B97" s="63" t="s">
        <v>29</v>
      </c>
      <c r="C97" s="42" t="s">
        <v>37</v>
      </c>
      <c r="D97" s="21">
        <f t="shared" si="54"/>
        <v>53714.938000000002</v>
      </c>
      <c r="E97" s="21">
        <f t="shared" ref="E97:K97" si="55">E100</f>
        <v>444.238</v>
      </c>
      <c r="F97" s="21">
        <f t="shared" si="55"/>
        <v>0</v>
      </c>
      <c r="G97" s="21">
        <f t="shared" si="55"/>
        <v>0</v>
      </c>
      <c r="H97" s="21">
        <f t="shared" ref="H97" si="56">H100</f>
        <v>0</v>
      </c>
      <c r="I97" s="21">
        <f t="shared" si="55"/>
        <v>0</v>
      </c>
      <c r="J97" s="21">
        <f t="shared" si="55"/>
        <v>197.7</v>
      </c>
      <c r="K97" s="21">
        <f t="shared" si="55"/>
        <v>7520</v>
      </c>
      <c r="L97" s="21">
        <f t="shared" ref="L97:M97" si="57">L100</f>
        <v>7532</v>
      </c>
      <c r="M97" s="21">
        <f t="shared" si="57"/>
        <v>8165</v>
      </c>
      <c r="N97" s="21">
        <f>N100</f>
        <v>6820</v>
      </c>
      <c r="O97" s="21">
        <f>SUM(O98:O101)</f>
        <v>10759</v>
      </c>
      <c r="P97" s="21">
        <f>SUM(P98:P101)</f>
        <v>12277</v>
      </c>
    </row>
    <row r="98" spans="1:16" ht="20.25" customHeight="1" x14ac:dyDescent="0.2">
      <c r="A98" s="64"/>
      <c r="B98" s="64"/>
      <c r="C98" s="42" t="s">
        <v>3</v>
      </c>
      <c r="D98" s="21">
        <f t="shared" si="54"/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</row>
    <row r="99" spans="1:16" ht="19.5" customHeight="1" x14ac:dyDescent="0.2">
      <c r="A99" s="64"/>
      <c r="B99" s="64"/>
      <c r="C99" s="42" t="s">
        <v>4</v>
      </c>
      <c r="D99" s="21">
        <f>P99</f>
        <v>936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936</v>
      </c>
    </row>
    <row r="100" spans="1:16" ht="30.75" customHeight="1" x14ac:dyDescent="0.2">
      <c r="A100" s="64"/>
      <c r="B100" s="64"/>
      <c r="C100" s="42" t="s">
        <v>11</v>
      </c>
      <c r="D100" s="21">
        <f>SUM(E100:P101)</f>
        <v>52778.938000000002</v>
      </c>
      <c r="E100" s="21">
        <v>444.238</v>
      </c>
      <c r="F100" s="21">
        <v>0</v>
      </c>
      <c r="G100" s="21">
        <v>0</v>
      </c>
      <c r="H100" s="21">
        <v>0</v>
      </c>
      <c r="I100" s="21">
        <v>0</v>
      </c>
      <c r="J100" s="21">
        <v>197.7</v>
      </c>
      <c r="K100" s="21">
        <v>7520</v>
      </c>
      <c r="L100" s="21">
        <v>7532</v>
      </c>
      <c r="M100" s="21">
        <v>8165</v>
      </c>
      <c r="N100" s="21">
        <v>6820</v>
      </c>
      <c r="O100" s="21">
        <v>10759</v>
      </c>
      <c r="P100" s="21">
        <v>11341</v>
      </c>
    </row>
    <row r="101" spans="1:16" ht="22.5" customHeight="1" x14ac:dyDescent="0.2">
      <c r="A101" s="65"/>
      <c r="B101" s="65"/>
      <c r="C101" s="42" t="s">
        <v>10</v>
      </c>
      <c r="D101" s="21">
        <f>SUM(E101:P101)</f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</row>
    <row r="102" spans="1:16" ht="24" customHeight="1" x14ac:dyDescent="0.2">
      <c r="A102" s="63" t="s">
        <v>40</v>
      </c>
      <c r="B102" s="63" t="s">
        <v>41</v>
      </c>
      <c r="C102" s="42" t="s">
        <v>37</v>
      </c>
      <c r="D102" s="21">
        <f>SUM(E102:P103)</f>
        <v>58325</v>
      </c>
      <c r="E102" s="21">
        <v>0</v>
      </c>
      <c r="F102" s="21">
        <v>0</v>
      </c>
      <c r="G102" s="21">
        <v>0</v>
      </c>
      <c r="H102" s="21">
        <f>H105</f>
        <v>9725</v>
      </c>
      <c r="I102" s="21">
        <f>I105</f>
        <v>3600</v>
      </c>
      <c r="J102" s="21">
        <f>J104</f>
        <v>5000</v>
      </c>
      <c r="K102" s="21">
        <f>K104</f>
        <v>40000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</row>
    <row r="103" spans="1:16" ht="21" customHeight="1" x14ac:dyDescent="0.2">
      <c r="A103" s="64"/>
      <c r="B103" s="64"/>
      <c r="C103" s="42" t="s">
        <v>3</v>
      </c>
      <c r="D103" s="21">
        <f>SUM(E103:P103)</f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</row>
    <row r="104" spans="1:16" ht="24" customHeight="1" x14ac:dyDescent="0.2">
      <c r="A104" s="64"/>
      <c r="B104" s="64"/>
      <c r="C104" s="42" t="s">
        <v>4</v>
      </c>
      <c r="D104" s="21">
        <f>SUM(E104:P104)</f>
        <v>45000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5000</v>
      </c>
      <c r="K104" s="21">
        <v>40000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</row>
    <row r="105" spans="1:16" ht="23.25" customHeight="1" x14ac:dyDescent="0.2">
      <c r="A105" s="64"/>
      <c r="B105" s="64"/>
      <c r="C105" s="42" t="s">
        <v>11</v>
      </c>
      <c r="D105" s="21">
        <f>SUM(E105:P105)</f>
        <v>13325</v>
      </c>
      <c r="E105" s="21">
        <v>0</v>
      </c>
      <c r="F105" s="21">
        <v>0</v>
      </c>
      <c r="G105" s="21">
        <v>0</v>
      </c>
      <c r="H105" s="21">
        <v>9725</v>
      </c>
      <c r="I105" s="21">
        <v>3600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</row>
    <row r="106" spans="1:16" ht="24.75" customHeight="1" x14ac:dyDescent="0.2">
      <c r="A106" s="65"/>
      <c r="B106" s="65"/>
      <c r="C106" s="42" t="s">
        <v>10</v>
      </c>
      <c r="D106" s="21">
        <f>SUM(E106:P106)</f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</row>
    <row r="107" spans="1:16" ht="23.25" customHeight="1" x14ac:dyDescent="0.2">
      <c r="A107" s="63" t="s">
        <v>30</v>
      </c>
      <c r="B107" s="63" t="s">
        <v>35</v>
      </c>
      <c r="C107" s="42" t="s">
        <v>37</v>
      </c>
      <c r="D107" s="21">
        <f>D108+D109+D110+D111</f>
        <v>312106.49</v>
      </c>
      <c r="E107" s="21">
        <f t="shared" ref="E107:K107" si="58">E108+E109+E110+E111</f>
        <v>144718.39000000001</v>
      </c>
      <c r="F107" s="21">
        <f t="shared" si="58"/>
        <v>22337.7</v>
      </c>
      <c r="G107" s="21">
        <f t="shared" si="58"/>
        <v>134714.6</v>
      </c>
      <c r="H107" s="21">
        <f t="shared" ref="H107" si="59">H108+H109+H110+H111</f>
        <v>2935.7999999999997</v>
      </c>
      <c r="I107" s="21">
        <f t="shared" si="58"/>
        <v>1100</v>
      </c>
      <c r="J107" s="21">
        <f t="shared" si="58"/>
        <v>0</v>
      </c>
      <c r="K107" s="21">
        <f t="shared" si="58"/>
        <v>6300</v>
      </c>
      <c r="L107" s="21">
        <f t="shared" ref="L107:N107" si="60">L108+L109+L110+L111</f>
        <v>0</v>
      </c>
      <c r="M107" s="21">
        <f t="shared" si="60"/>
        <v>0</v>
      </c>
      <c r="N107" s="21">
        <f t="shared" si="60"/>
        <v>0</v>
      </c>
      <c r="O107" s="21">
        <f t="shared" ref="O107" si="61">O108+O109+O110+O111</f>
        <v>0</v>
      </c>
      <c r="P107" s="21">
        <v>0</v>
      </c>
    </row>
    <row r="108" spans="1:16" ht="22.5" customHeight="1" x14ac:dyDescent="0.2">
      <c r="A108" s="64"/>
      <c r="B108" s="64"/>
      <c r="C108" s="42" t="s">
        <v>3</v>
      </c>
      <c r="D108" s="21">
        <f>E108+F108+G108+H108+I108+J108+K108</f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</row>
    <row r="109" spans="1:16" ht="24.75" customHeight="1" x14ac:dyDescent="0.2">
      <c r="A109" s="64"/>
      <c r="B109" s="64"/>
      <c r="C109" s="42" t="s">
        <v>4</v>
      </c>
      <c r="D109" s="21">
        <f>E109+F109+G109+H109+I109+J109+K109</f>
        <v>152098.36000000002</v>
      </c>
      <c r="E109" s="21">
        <v>118104.66</v>
      </c>
      <c r="F109" s="21">
        <v>1242.5</v>
      </c>
      <c r="G109" s="21">
        <v>23792.5</v>
      </c>
      <c r="H109" s="21">
        <v>2847.7</v>
      </c>
      <c r="I109" s="21">
        <v>0</v>
      </c>
      <c r="J109" s="21">
        <v>0</v>
      </c>
      <c r="K109" s="21">
        <v>6111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</row>
    <row r="110" spans="1:16" ht="23.25" customHeight="1" x14ac:dyDescent="0.2">
      <c r="A110" s="64"/>
      <c r="B110" s="64"/>
      <c r="C110" s="42" t="s">
        <v>11</v>
      </c>
      <c r="D110" s="21">
        <f>E110+F110+G110+H110+I110+J110+K110</f>
        <v>160008.13</v>
      </c>
      <c r="E110" s="21">
        <f>3646.73+22967</f>
        <v>26613.73</v>
      </c>
      <c r="F110" s="21">
        <v>21095.200000000001</v>
      </c>
      <c r="G110" s="21">
        <v>110922.1</v>
      </c>
      <c r="H110" s="21">
        <v>88.1</v>
      </c>
      <c r="I110" s="21">
        <v>1100</v>
      </c>
      <c r="J110" s="21">
        <v>0</v>
      </c>
      <c r="K110" s="21">
        <v>189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</row>
    <row r="111" spans="1:16" ht="21" customHeight="1" x14ac:dyDescent="0.2">
      <c r="A111" s="65"/>
      <c r="B111" s="65"/>
      <c r="C111" s="42" t="s">
        <v>10</v>
      </c>
      <c r="D111" s="21">
        <f t="shared" ref="D111" si="62">E111+F111+G111+H111+I111+J111+K111</f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</row>
    <row r="112" spans="1:16" ht="18" customHeight="1" x14ac:dyDescent="0.2">
      <c r="A112" s="63" t="s">
        <v>42</v>
      </c>
      <c r="B112" s="63" t="s">
        <v>43</v>
      </c>
      <c r="C112" s="42" t="s">
        <v>37</v>
      </c>
      <c r="D112" s="21">
        <f>D113+D114+D115+D116</f>
        <v>12105.57</v>
      </c>
      <c r="E112" s="21">
        <v>0</v>
      </c>
      <c r="F112" s="21">
        <v>0</v>
      </c>
      <c r="G112" s="21">
        <v>0</v>
      </c>
      <c r="H112" s="21">
        <v>0</v>
      </c>
      <c r="I112" s="21">
        <f t="shared" ref="I112:K112" si="63">I113+I114+I115+I116</f>
        <v>2737</v>
      </c>
      <c r="J112" s="21">
        <f t="shared" si="63"/>
        <v>2546.77</v>
      </c>
      <c r="K112" s="21">
        <f t="shared" si="63"/>
        <v>2272.8000000000002</v>
      </c>
      <c r="L112" s="21">
        <f t="shared" ref="L112:N112" si="64">L113+L114+L115+L116</f>
        <v>2276</v>
      </c>
      <c r="M112" s="21">
        <f t="shared" si="64"/>
        <v>2273</v>
      </c>
      <c r="N112" s="21">
        <f t="shared" si="64"/>
        <v>0</v>
      </c>
      <c r="O112" s="21">
        <f t="shared" ref="O112" si="65">O113+O114+O115+O116</f>
        <v>0</v>
      </c>
      <c r="P112" s="21">
        <v>0</v>
      </c>
    </row>
    <row r="113" spans="1:16" ht="18.75" customHeight="1" x14ac:dyDescent="0.2">
      <c r="A113" s="64"/>
      <c r="B113" s="64"/>
      <c r="C113" s="42" t="s">
        <v>3</v>
      </c>
      <c r="D113" s="21">
        <f>I113</f>
        <v>682</v>
      </c>
      <c r="E113" s="21">
        <f t="shared" ref="E113:H113" si="66">J113</f>
        <v>0</v>
      </c>
      <c r="F113" s="21">
        <f t="shared" si="66"/>
        <v>0</v>
      </c>
      <c r="G113" s="21">
        <f t="shared" si="66"/>
        <v>0</v>
      </c>
      <c r="H113" s="21">
        <f t="shared" si="66"/>
        <v>0</v>
      </c>
      <c r="I113" s="21">
        <v>682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</row>
    <row r="114" spans="1:16" ht="19.5" customHeight="1" x14ac:dyDescent="0.2">
      <c r="A114" s="64"/>
      <c r="B114" s="64"/>
      <c r="C114" s="42" t="s">
        <v>4</v>
      </c>
      <c r="D114" s="21">
        <f>I114+J114+K114+L114+M114+N114+P114</f>
        <v>10505.77</v>
      </c>
      <c r="E114" s="21">
        <v>0</v>
      </c>
      <c r="F114" s="21">
        <v>0</v>
      </c>
      <c r="G114" s="21">
        <v>0</v>
      </c>
      <c r="H114" s="21">
        <v>0</v>
      </c>
      <c r="I114" s="21">
        <f>1928.5+71.5</f>
        <v>2000</v>
      </c>
      <c r="J114" s="21">
        <v>2505.77</v>
      </c>
      <c r="K114" s="21">
        <v>2000</v>
      </c>
      <c r="L114" s="21">
        <v>2000</v>
      </c>
      <c r="M114" s="21">
        <v>2000</v>
      </c>
      <c r="N114" s="21">
        <v>0</v>
      </c>
      <c r="O114" s="21">
        <v>0</v>
      </c>
      <c r="P114" s="21">
        <v>0</v>
      </c>
    </row>
    <row r="115" spans="1:16" ht="23.25" customHeight="1" x14ac:dyDescent="0.2">
      <c r="A115" s="64"/>
      <c r="B115" s="64"/>
      <c r="C115" s="42" t="s">
        <v>11</v>
      </c>
      <c r="D115" s="21">
        <f>I115+J115+K115+L115+M115+N115+P115</f>
        <v>917.8</v>
      </c>
      <c r="E115" s="21">
        <v>0</v>
      </c>
      <c r="F115" s="21">
        <v>0</v>
      </c>
      <c r="G115" s="21">
        <v>0</v>
      </c>
      <c r="H115" s="21">
        <v>0</v>
      </c>
      <c r="I115" s="21">
        <v>55</v>
      </c>
      <c r="J115" s="21">
        <v>41</v>
      </c>
      <c r="K115" s="21">
        <v>272.8</v>
      </c>
      <c r="L115" s="21">
        <v>276</v>
      </c>
      <c r="M115" s="21">
        <v>273</v>
      </c>
      <c r="N115" s="21">
        <v>0</v>
      </c>
      <c r="O115" s="21">
        <v>0</v>
      </c>
      <c r="P115" s="21">
        <v>0</v>
      </c>
    </row>
    <row r="116" spans="1:16" ht="23.25" customHeight="1" x14ac:dyDescent="0.2">
      <c r="A116" s="65"/>
      <c r="B116" s="65"/>
      <c r="C116" s="42" t="s">
        <v>10</v>
      </c>
      <c r="D116" s="21">
        <f t="shared" ref="D116" si="67">I116</f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</row>
    <row r="117" spans="1:16" ht="58.5" customHeight="1" x14ac:dyDescent="0.3">
      <c r="A117" s="41"/>
      <c r="B117" s="18"/>
      <c r="C117" s="19"/>
      <c r="D117" s="20"/>
      <c r="E117" s="4"/>
      <c r="F117" s="4"/>
      <c r="G117" s="4"/>
      <c r="H117" s="4"/>
      <c r="I117" s="7"/>
      <c r="J117" s="7"/>
      <c r="K117" s="7"/>
      <c r="L117" s="9"/>
    </row>
    <row r="118" spans="1:16" s="23" customFormat="1" ht="48" customHeight="1" x14ac:dyDescent="0.35">
      <c r="A118" s="22" t="s">
        <v>56</v>
      </c>
      <c r="B118" s="22"/>
      <c r="C118" s="22"/>
      <c r="D118" s="25"/>
      <c r="E118" s="22"/>
      <c r="F118" s="22"/>
      <c r="G118" s="22"/>
      <c r="H118" s="22"/>
      <c r="I118" s="54"/>
      <c r="J118" s="54"/>
      <c r="K118" s="54"/>
      <c r="L118" s="54" t="s">
        <v>59</v>
      </c>
      <c r="M118" s="54"/>
      <c r="N118" s="54"/>
      <c r="O118" s="54"/>
      <c r="P118" s="54"/>
    </row>
    <row r="119" spans="1:16" s="12" customFormat="1" ht="17.25" customHeight="1" x14ac:dyDescent="0.3">
      <c r="A119" s="38"/>
      <c r="B119" s="13"/>
      <c r="D119" s="17"/>
      <c r="E119" s="14"/>
      <c r="F119" s="14"/>
      <c r="G119" s="14"/>
      <c r="H119" s="14"/>
      <c r="I119" s="14"/>
      <c r="J119" s="14"/>
      <c r="K119" s="14"/>
      <c r="L119" s="32"/>
      <c r="M119" s="33"/>
      <c r="N119" s="34"/>
      <c r="O119" s="34"/>
      <c r="P119" s="34"/>
    </row>
    <row r="120" spans="1:16" s="12" customFormat="1" ht="17.25" customHeight="1" x14ac:dyDescent="0.3">
      <c r="A120" s="38"/>
      <c r="B120" s="13"/>
      <c r="D120" s="14"/>
      <c r="E120" s="14"/>
      <c r="F120" s="14"/>
      <c r="G120" s="14"/>
      <c r="H120" s="14"/>
      <c r="I120" s="14"/>
      <c r="J120" s="14"/>
      <c r="K120" s="14"/>
      <c r="L120" s="32"/>
      <c r="M120" s="33"/>
      <c r="N120" s="34"/>
      <c r="O120" s="34"/>
      <c r="P120" s="34"/>
    </row>
    <row r="121" spans="1:16" s="9" customFormat="1" ht="27" customHeight="1" x14ac:dyDescent="0.3">
      <c r="A121" s="39"/>
      <c r="B121" s="10"/>
      <c r="D121" s="28"/>
      <c r="E121" s="28"/>
      <c r="F121" s="28"/>
      <c r="G121" s="28"/>
      <c r="H121" s="28"/>
      <c r="I121" s="55"/>
      <c r="J121" s="55"/>
      <c r="K121" s="28"/>
      <c r="L121" s="32"/>
      <c r="M121" s="35"/>
      <c r="N121" s="32"/>
      <c r="O121" s="32"/>
      <c r="P121" s="32"/>
    </row>
    <row r="122" spans="1:16" s="12" customFormat="1" ht="33.75" customHeight="1" x14ac:dyDescent="0.3">
      <c r="A122" s="38"/>
      <c r="B122" s="13"/>
      <c r="D122" s="14"/>
      <c r="E122" s="14"/>
      <c r="F122" s="14"/>
      <c r="G122" s="14"/>
      <c r="H122" s="14"/>
      <c r="I122" s="14"/>
      <c r="J122" s="14"/>
      <c r="K122" s="14"/>
      <c r="L122" s="32"/>
      <c r="M122" s="33"/>
      <c r="N122" s="34"/>
      <c r="O122" s="34"/>
      <c r="P122" s="34"/>
    </row>
    <row r="123" spans="1:16" s="12" customFormat="1" ht="18.75" x14ac:dyDescent="0.3">
      <c r="A123" s="38"/>
      <c r="B123" s="13"/>
      <c r="D123" s="14"/>
      <c r="E123" s="14"/>
      <c r="F123" s="14"/>
      <c r="G123" s="14"/>
      <c r="H123" s="14"/>
      <c r="I123" s="14"/>
      <c r="J123" s="14"/>
      <c r="K123" s="14"/>
      <c r="L123" s="32"/>
      <c r="M123" s="33"/>
      <c r="N123" s="34"/>
      <c r="O123" s="34"/>
      <c r="P123" s="34"/>
    </row>
    <row r="124" spans="1:16" s="12" customFormat="1" ht="18.75" x14ac:dyDescent="0.3">
      <c r="A124" s="38"/>
      <c r="B124" s="13"/>
      <c r="D124" s="14"/>
      <c r="E124" s="14"/>
      <c r="F124" s="14"/>
      <c r="G124" s="14"/>
      <c r="H124" s="14"/>
      <c r="I124" s="14"/>
      <c r="J124" s="14"/>
      <c r="K124" s="14"/>
      <c r="L124" s="32"/>
      <c r="M124" s="33"/>
      <c r="N124" s="34"/>
      <c r="O124" s="34"/>
      <c r="P124" s="34"/>
    </row>
    <row r="125" spans="1:16" s="12" customFormat="1" ht="9" customHeight="1" x14ac:dyDescent="0.25">
      <c r="A125" s="38"/>
      <c r="B125" s="13"/>
      <c r="D125" s="14"/>
      <c r="E125" s="14"/>
      <c r="F125" s="14"/>
      <c r="G125" s="14"/>
      <c r="H125" s="14"/>
      <c r="I125" s="14"/>
      <c r="J125" s="14"/>
      <c r="K125" s="14"/>
      <c r="L125" s="34"/>
      <c r="M125" s="33"/>
      <c r="N125" s="34"/>
      <c r="O125" s="34"/>
      <c r="P125" s="34"/>
    </row>
    <row r="126" spans="1:16" s="12" customFormat="1" ht="18.75" hidden="1" customHeight="1" x14ac:dyDescent="0.25">
      <c r="A126" s="38"/>
      <c r="B126" s="13"/>
      <c r="D126" s="14"/>
      <c r="E126" s="14"/>
      <c r="F126" s="14"/>
      <c r="G126" s="14"/>
      <c r="H126" s="14"/>
      <c r="I126" s="14"/>
      <c r="J126" s="14"/>
      <c r="K126" s="14"/>
      <c r="L126" s="34"/>
      <c r="M126" s="33"/>
      <c r="N126" s="34"/>
      <c r="O126" s="34"/>
      <c r="P126" s="34"/>
    </row>
    <row r="127" spans="1:16" ht="18.75" hidden="1" customHeight="1" x14ac:dyDescent="0.2">
      <c r="A127" s="40"/>
      <c r="L127" s="36"/>
      <c r="M127" s="37"/>
      <c r="N127" s="36"/>
      <c r="O127" s="36"/>
      <c r="P127" s="36"/>
    </row>
    <row r="128" spans="1:16" ht="18.75" hidden="1" customHeight="1" x14ac:dyDescent="0.2">
      <c r="A128" s="40"/>
      <c r="L128" s="36"/>
      <c r="M128" s="37"/>
      <c r="N128" s="36"/>
      <c r="O128" s="36"/>
      <c r="P128" s="36"/>
    </row>
    <row r="129" spans="12:16" x14ac:dyDescent="0.2">
      <c r="L129" s="36"/>
      <c r="M129" s="37"/>
      <c r="N129" s="36"/>
      <c r="O129" s="36"/>
      <c r="P129" s="36"/>
    </row>
    <row r="130" spans="12:16" x14ac:dyDescent="0.2">
      <c r="L130" s="36"/>
      <c r="M130" s="37"/>
      <c r="N130" s="36"/>
      <c r="O130" s="36"/>
      <c r="P130" s="36"/>
    </row>
    <row r="131" spans="12:16" x14ac:dyDescent="0.2">
      <c r="L131" s="36"/>
      <c r="M131" s="37"/>
      <c r="N131" s="36"/>
      <c r="O131" s="36"/>
      <c r="P131" s="36"/>
    </row>
    <row r="132" spans="12:16" x14ac:dyDescent="0.2">
      <c r="L132" s="36"/>
      <c r="M132" s="37"/>
      <c r="N132" s="36"/>
      <c r="O132" s="36"/>
      <c r="P132" s="36"/>
    </row>
    <row r="133" spans="12:16" x14ac:dyDescent="0.2">
      <c r="L133" s="36"/>
      <c r="M133" s="37"/>
      <c r="N133" s="36"/>
      <c r="O133" s="36"/>
      <c r="P133" s="36"/>
    </row>
    <row r="134" spans="12:16" x14ac:dyDescent="0.2">
      <c r="L134" s="36"/>
      <c r="M134" s="37"/>
      <c r="N134" s="36"/>
      <c r="O134" s="36"/>
      <c r="P134" s="36"/>
    </row>
    <row r="135" spans="12:16" x14ac:dyDescent="0.2">
      <c r="L135" s="36"/>
      <c r="M135" s="37"/>
      <c r="N135" s="36"/>
      <c r="O135" s="36"/>
      <c r="P135" s="36"/>
    </row>
    <row r="136" spans="12:16" x14ac:dyDescent="0.2">
      <c r="L136" s="36"/>
      <c r="M136" s="37"/>
      <c r="N136" s="36"/>
      <c r="O136" s="36"/>
      <c r="P136" s="36"/>
    </row>
  </sheetData>
  <mergeCells count="47">
    <mergeCell ref="L2:P2"/>
    <mergeCell ref="L1:P1"/>
    <mergeCell ref="L118:P118"/>
    <mergeCell ref="D5:P5"/>
    <mergeCell ref="A102:A106"/>
    <mergeCell ref="B102:B106"/>
    <mergeCell ref="A37:A41"/>
    <mergeCell ref="B37:B41"/>
    <mergeCell ref="B47:B51"/>
    <mergeCell ref="B52:B56"/>
    <mergeCell ref="B57:B61"/>
    <mergeCell ref="A107:A111"/>
    <mergeCell ref="B107:B111"/>
    <mergeCell ref="A92:A96"/>
    <mergeCell ref="B112:B116"/>
    <mergeCell ref="A27:A31"/>
    <mergeCell ref="B27:B31"/>
    <mergeCell ref="A32:A36"/>
    <mergeCell ref="B32:B36"/>
    <mergeCell ref="A87:A91"/>
    <mergeCell ref="B87:B91"/>
    <mergeCell ref="A77:A81"/>
    <mergeCell ref="B77:B81"/>
    <mergeCell ref="A97:A101"/>
    <mergeCell ref="B97:B101"/>
    <mergeCell ref="A62:A66"/>
    <mergeCell ref="B62:B66"/>
    <mergeCell ref="A67:A71"/>
    <mergeCell ref="B67:B71"/>
    <mergeCell ref="A72:A76"/>
    <mergeCell ref="B72:B76"/>
    <mergeCell ref="I118:K118"/>
    <mergeCell ref="I121:J121"/>
    <mergeCell ref="G1:K1"/>
    <mergeCell ref="A5:A6"/>
    <mergeCell ref="B5:B6"/>
    <mergeCell ref="C5:C6"/>
    <mergeCell ref="G2:K2"/>
    <mergeCell ref="A7:A11"/>
    <mergeCell ref="B7:B11"/>
    <mergeCell ref="A17:A21"/>
    <mergeCell ref="B17:B21"/>
    <mergeCell ref="A22:A26"/>
    <mergeCell ref="B92:B96"/>
    <mergeCell ref="B22:B26"/>
    <mergeCell ref="A3:P3"/>
    <mergeCell ref="A112:A116"/>
  </mergeCells>
  <pageMargins left="0.78740157480314965" right="0.39370078740157483" top="1.3779527559055118" bottom="0.78740157480314965" header="0.31496062992125984" footer="0.31496062992125984"/>
  <pageSetup paperSize="9" scale="59" fitToHeight="0" orientation="landscape" r:id="rId1"/>
  <headerFooter differentFirst="1">
    <oddHeader>&amp;C&amp;P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H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прил.3</vt:lpstr>
      <vt:lpstr>Лист1</vt:lpstr>
      <vt:lpstr>прил.3!Заголовки_для_печати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Волкова М.Н.</cp:lastModifiedBy>
  <cp:lastPrinted>2025-09-29T08:55:51Z</cp:lastPrinted>
  <dcterms:created xsi:type="dcterms:W3CDTF">2005-05-11T09:34:44Z</dcterms:created>
  <dcterms:modified xsi:type="dcterms:W3CDTF">2025-11-26T13:14:44Z</dcterms:modified>
</cp:coreProperties>
</file>